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96" i="1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<sst xmlns="http://schemas.openxmlformats.org/spreadsheetml/2006/main" count="2514" uniqueCount="1006">
  <si>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</si>
  <si>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</si>
  <si>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</si>
  <si>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</si>
  <si>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</si>
  <si>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</si>
  <si>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</si>
  <si>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</si>
  <si>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</si>
  <si>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</si>
  <si>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</si>
  <si>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</si>
  <si>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</si>
  <si>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</si>
  <si>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</si>
  <si>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ОБЩЕГОСУДАРСТВЕННЫЕ ВОПРОСЫ</t>
  </si>
  <si>
    <t xml:space="preserve">901 0100 0000000000 000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</si>
  <si>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</si>
  <si>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901 0104 0000000000 000 </t>
  </si>
  <si>
    <t>Выполнение функций государственными органами, органами местного самоуправления</t>
  </si>
  <si>
    <t xml:space="preserve">901 0104 0440002460 000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</si>
  <si>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</si>
  <si>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901 0104 0440002460 100 </t>
  </si>
  <si>
    <t>Фонд оплаты труда государственных (муниципальных) органов</t>
  </si>
  <si>
    <t xml:space="preserve">901 0104 0440002460 121 </t>
  </si>
  <si>
    <t>Иные выплаты персоналу государственных (муниципальных) органов, за исключением фонда оплаты труда</t>
  </si>
  <si>
    <t xml:space="preserve">901 0104 0440002460 122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</si>
  <si>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</si>
  <si>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901 0104 0440002460 129 </t>
  </si>
  <si>
    <t>Закупка товаров, работ и услуг для обеспечения государственных (муниципальных) нужд</t>
  </si>
  <si>
    <t xml:space="preserve">901 0104 0440002460 200 </t>
  </si>
  <si>
    <t>Прочая закупка товаров, работ и услуг для обеспечения государственных (муниципальных) нужд</t>
  </si>
  <si>
    <t xml:space="preserve">901 0104 0440002460 244 </t>
  </si>
  <si>
    <t>Иные бюджетные ассигнования</t>
  </si>
  <si>
    <t xml:space="preserve">901 0104 0440002460 800 </t>
  </si>
  <si>
    <t>Уплата иных платежей</t>
  </si>
  <si>
    <t xml:space="preserve">901 0104 0440002460 853 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</si>
  <si>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</si>
  <si>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 xml:space="preserve">901 0104 0440006050 000 </t>
  </si>
  <si>
    <t xml:space="preserve">901 0104 0440006050 100 </t>
  </si>
  <si>
    <t xml:space="preserve">901 0104 0440006050 121 </t>
  </si>
  <si>
    <t xml:space="preserve">901 0104 0440006050 129 </t>
  </si>
  <si>
    <t xml:space="preserve">901 0104 0440006050 200 </t>
  </si>
  <si>
    <t>-</t>
  </si>
  <si>
    <t xml:space="preserve">901 0104 0440006050 244 </t>
  </si>
  <si>
    <t xml:space="preserve">901 0104 0830002460 000 </t>
  </si>
  <si>
    <t xml:space="preserve">901 0104 0830002460 100 </t>
  </si>
  <si>
    <t xml:space="preserve">901 0104 0830002460 121 </t>
  </si>
  <si>
    <t xml:space="preserve">901 0104 0830002460 129 </t>
  </si>
  <si>
    <t>Субвенции на осуществление государственных полномочий в области архивного дела</t>
  </si>
  <si>
    <t xml:space="preserve">901 0104 0830075190 000 </t>
  </si>
  <si>
    <t xml:space="preserve">901 0104 0830075190 100 </t>
  </si>
  <si>
    <t xml:space="preserve">901 0104 0830075190 121 </t>
  </si>
  <si>
    <t xml:space="preserve">901 0104 0830075190 129 </t>
  </si>
  <si>
    <t xml:space="preserve">901 0104 0830075190 200 </t>
  </si>
  <si>
    <t xml:space="preserve">901 0104 0830075190 244 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</si>
  <si>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</si>
  <si>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 xml:space="preserve">901 0104 2210002040 000 </t>
  </si>
  <si>
    <t xml:space="preserve">901 0104 2210002040 200 </t>
  </si>
  <si>
    <t xml:space="preserve">901 0104 2210002040 244 </t>
  </si>
  <si>
    <t xml:space="preserve">901 0104 2220002460 000 </t>
  </si>
  <si>
    <t xml:space="preserve">901 0104 2220002460 100 </t>
  </si>
  <si>
    <t xml:space="preserve">901 0104 2220002460 121 </t>
  </si>
  <si>
    <t xml:space="preserve">901 0104 2220002460 122 </t>
  </si>
  <si>
    <t xml:space="preserve">901 0104 2220002460 129 </t>
  </si>
  <si>
    <t xml:space="preserve">901 0104 2220002460 200 </t>
  </si>
  <si>
    <t xml:space="preserve">901 0104 2220002460 244 </t>
  </si>
  <si>
    <t xml:space="preserve">901 0104 2220002460 800 </t>
  </si>
  <si>
    <t>Уплата прочих налогов, сборов</t>
  </si>
  <si>
    <t xml:space="preserve">901 0104 2220002460 852 </t>
  </si>
  <si>
    <t xml:space="preserve">901 0104 2220002460 853 </t>
  </si>
  <si>
    <t>Глава местной администрации</t>
  </si>
  <si>
    <t xml:space="preserve">901 0104 7210000000 000 </t>
  </si>
  <si>
    <t xml:space="preserve">901 0104 7210000000 100 </t>
  </si>
  <si>
    <t xml:space="preserve">901 0104 7210000000 121 </t>
  </si>
  <si>
    <t xml:space="preserve">901 0104 7210000000 122 </t>
  </si>
  <si>
    <t xml:space="preserve">901 0104 7210000000 129 </t>
  </si>
  <si>
    <t xml:space="preserve">901 0104 7220002460 000 </t>
  </si>
  <si>
    <t xml:space="preserve">901 0104 7220002460 100 </t>
  </si>
  <si>
    <t xml:space="preserve">901 0104 7220002460 121 </t>
  </si>
  <si>
    <t xml:space="preserve">901 0104 7220002460 122 </t>
  </si>
  <si>
    <t xml:space="preserve">901 0104 7220002460 129 </t>
  </si>
  <si>
    <t xml:space="preserve">901 0104 7220002460 200 </t>
  </si>
  <si>
    <t xml:space="preserve">901 0104 7220002460 244 </t>
  </si>
  <si>
    <t xml:space="preserve">901 0104 7220002460 800 </t>
  </si>
  <si>
    <t xml:space="preserve">901 0104 7220002460 853 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</si>
  <si>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</si>
  <si>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 xml:space="preserve">901 0104 7220006040 000 </t>
  </si>
  <si>
    <t xml:space="preserve">901 0104 7220006040 100 </t>
  </si>
  <si>
    <t xml:space="preserve">901 0104 7220006040 121 </t>
  </si>
  <si>
    <t xml:space="preserve">901 0104 7220006040 129 </t>
  </si>
  <si>
    <t>Субвенции 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</si>
  <si>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 xml:space="preserve">901 0104 7220076040 000 </t>
  </si>
  <si>
    <t xml:space="preserve">901 0104 7220076040 100 </t>
  </si>
  <si>
    <t xml:space="preserve">901 0104 7220076040 121 </t>
  </si>
  <si>
    <t xml:space="preserve">901 0104 7220076040 129 </t>
  </si>
  <si>
    <t xml:space="preserve">901 0104 7220076040 200 </t>
  </si>
  <si>
    <t xml:space="preserve">901 0104 7220076040 244 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</si>
  <si>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</si>
  <si>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 xml:space="preserve">901 0104 9990074290 000 </t>
  </si>
  <si>
    <t xml:space="preserve">901 0104 9990074290 100 </t>
  </si>
  <si>
    <t xml:space="preserve">901 0104 9990074290 121 </t>
  </si>
  <si>
    <t xml:space="preserve">901 0104 9990074290 129 </t>
  </si>
  <si>
    <t xml:space="preserve">901 0104 9990074290 200 </t>
  </si>
  <si>
    <t xml:space="preserve">901 0104 9990074290 244 </t>
  </si>
  <si>
    <t>Обеспечение проведения выборов и референдумов</t>
  </si>
  <si>
    <t xml:space="preserve">901 0107 0000000000 000 </t>
  </si>
  <si>
    <t>Проведение выборов и референдумов</t>
  </si>
  <si>
    <t xml:space="preserve">901 0107 9990001070 000 </t>
  </si>
  <si>
    <t xml:space="preserve">901 0107 9990001070 800 </t>
  </si>
  <si>
    <t>Специальные расходы</t>
  </si>
  <si>
    <t xml:space="preserve">901 0107 9990001070 880 </t>
  </si>
  <si>
    <t>Другие общегосударственные вопросы</t>
  </si>
  <si>
    <t xml:space="preserve">901 0113 0000000000 000 </t>
  </si>
  <si>
    <t>Выполнение прочих обязательств государства носящий разовый характер, в том числе проведение государственной экспертизы.</t>
  </si>
  <si>
    <t xml:space="preserve">901 0113 0410003040 000 </t>
  </si>
  <si>
    <t xml:space="preserve">901 0113 0410003040 200 </t>
  </si>
  <si>
    <t xml:space="preserve">901 0113 0410003040 244 </t>
  </si>
  <si>
    <t>Изготовление проектно-сметной документации</t>
  </si>
  <si>
    <t xml:space="preserve">901 0113 0410003060 000 </t>
  </si>
  <si>
    <t xml:space="preserve">901 0113 0410003060 200 </t>
  </si>
  <si>
    <t xml:space="preserve">901 0113 0410003060 244 </t>
  </si>
  <si>
    <t>Мероприятия по проведению ремонта объектов коммунального хозяйства</t>
  </si>
  <si>
    <t xml:space="preserve">901 0113 0410013640 000 </t>
  </si>
  <si>
    <t xml:space="preserve">901 0113 0410013640 200 </t>
  </si>
  <si>
    <t xml:space="preserve">901 0113 0410013640 244 </t>
  </si>
  <si>
    <t>Устранение предписаний надзорных органов, в том числе оплата штрафов</t>
  </si>
  <si>
    <t xml:space="preserve">901 0113 0510000110 000 </t>
  </si>
  <si>
    <t xml:space="preserve">901 0113 0510000110 200 </t>
  </si>
  <si>
    <t xml:space="preserve">901 0113 0510000110 244 </t>
  </si>
  <si>
    <t>Обеспечение деятельности (оказание услуг) подведомственных учреждений</t>
  </si>
  <si>
    <t xml:space="preserve">901 0113 0840009910 000 </t>
  </si>
  <si>
    <t xml:space="preserve">901 0113 0840009910 100 </t>
  </si>
  <si>
    <t>Фонд оплаты труда учреждений</t>
  </si>
  <si>
    <t xml:space="preserve">901 0113 0840009910 111 </t>
  </si>
  <si>
    <t>Иные выплаты персоналу учреждений, за исключением фонда оплаты труда</t>
  </si>
  <si>
    <t xml:space="preserve">901 0113 0840009910 112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</si>
  <si>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</si>
  <si>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901 0113 0840009910 119 </t>
  </si>
  <si>
    <t xml:space="preserve">901 0113 0840009910 200 </t>
  </si>
  <si>
    <t xml:space="preserve">901 0113 0840009910 244 </t>
  </si>
  <si>
    <t xml:space="preserve">901 0113 0840009910 800 </t>
  </si>
  <si>
    <t xml:space="preserve">901 0113 0840009910 853 </t>
  </si>
  <si>
    <t xml:space="preserve">901 0113 2210002040 000 </t>
  </si>
  <si>
    <t xml:space="preserve">901 0113 2210002040 200 </t>
  </si>
  <si>
    <t xml:space="preserve">901 0113 2210002040 244 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</si>
  <si>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</si>
  <si>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 xml:space="preserve">901 0113 2210002050 000 </t>
  </si>
  <si>
    <t xml:space="preserve">901 0113 2210002050 200 </t>
  </si>
  <si>
    <t xml:space="preserve">901 0113 2210002050 244 </t>
  </si>
  <si>
    <t>Выполнение прочих обязательств государства носящий разовый характер</t>
  </si>
  <si>
    <t xml:space="preserve">901 0113 9990003040 000 </t>
  </si>
  <si>
    <t xml:space="preserve">901 0113 9990003040 800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</si>
  <si>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</si>
  <si>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901 0113 9990003040 831 </t>
  </si>
  <si>
    <t>Подготовка проектов по корректировке границ</t>
  </si>
  <si>
    <t xml:space="preserve">901 0113 9990003080 000 </t>
  </si>
  <si>
    <t xml:space="preserve">901 0113 9990003080 200 </t>
  </si>
  <si>
    <t xml:space="preserve">901 0113 9990003080 244 </t>
  </si>
  <si>
    <t xml:space="preserve">901 0113 9990009910 000 </t>
  </si>
  <si>
    <t xml:space="preserve">901 0113 9990009910 100 </t>
  </si>
  <si>
    <t xml:space="preserve">901 0113 9990009910 111 </t>
  </si>
  <si>
    <t xml:space="preserve">901 0113 9990009910 112 </t>
  </si>
  <si>
    <t xml:space="preserve">901 0113 9990009910 119 </t>
  </si>
  <si>
    <t xml:space="preserve">901 0113 9990009910 200 </t>
  </si>
  <si>
    <t xml:space="preserve">901 0113 9990009910 244 </t>
  </si>
  <si>
    <t xml:space="preserve">901 0113 9990009910 800 </t>
  </si>
  <si>
    <t xml:space="preserve">901 0113 9990009910 852 </t>
  </si>
  <si>
    <t xml:space="preserve">901 0113 9990009910 853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</si>
  <si>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</si>
  <si>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901 0113 9990010210 000 </t>
  </si>
  <si>
    <t xml:space="preserve">901 0113 9990010210 100 </t>
  </si>
  <si>
    <t xml:space="preserve">901 0113 9990010210 111 </t>
  </si>
  <si>
    <t xml:space="preserve">901 0113 9990010210 119 </t>
  </si>
  <si>
    <t>Мероприятия по подготовке объектов жилищно-коммунального хозяйства к отопительному периоду 2017-2018 годов</t>
  </si>
  <si>
    <t xml:space="preserve">901 0113 9990013640 000 </t>
  </si>
  <si>
    <t xml:space="preserve">901 0113 9990013640 200 </t>
  </si>
  <si>
    <t xml:space="preserve">901 0113 9990013640 244 </t>
  </si>
  <si>
    <t>НАЦИОНАЛЬНАЯ БЕЗОПАСНОСТЬ И ПРАВООХРАНИТЕЛЬНАЯ ДЕЯТЕЛЬНОСТЬ</t>
  </si>
  <si>
    <t xml:space="preserve">901 0300 0000000000 000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</si>
  <si>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</si>
  <si>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901 0309 0000000000 000 </t>
  </si>
  <si>
    <t xml:space="preserve">901 0309 0540009910 000 </t>
  </si>
  <si>
    <t xml:space="preserve">901 0309 0540009910 100 </t>
  </si>
  <si>
    <t xml:space="preserve">901 0309 0540009910 111 </t>
  </si>
  <si>
    <t xml:space="preserve">901 0309 0540009910 119 </t>
  </si>
  <si>
    <t xml:space="preserve">901 0309 0540009910 200 </t>
  </si>
  <si>
    <t xml:space="preserve">901 0309 0540009910 244 </t>
  </si>
  <si>
    <t xml:space="preserve">901 0309 0540009910 800 </t>
  </si>
  <si>
    <t xml:space="preserve">901 0309 0540009910 853 </t>
  </si>
  <si>
    <t>Субсидии на частичное финансирование (возмещение) расходов на содержание единых дежурно-диспетчерских служб</t>
  </si>
  <si>
    <t xml:space="preserve">901 0309 7410074130 000 </t>
  </si>
  <si>
    <t xml:space="preserve">901 0309 7410074130 100 </t>
  </si>
  <si>
    <t xml:space="preserve">901 0309 7410074130 111 </t>
  </si>
  <si>
    <t xml:space="preserve">901 0309 7410074130 119 </t>
  </si>
  <si>
    <t>Субсидии на частичное финансирование (возмещение) расходов на содержание единых дежурно-диспетчерских служб за счет средств местного бюджета</t>
  </si>
  <si>
    <t xml:space="preserve">901 0309 74100S4130 000 </t>
  </si>
  <si>
    <t xml:space="preserve">901 0309 74100S4130 100 </t>
  </si>
  <si>
    <t xml:space="preserve">901 0309 74100S4130 111 </t>
  </si>
  <si>
    <t xml:space="preserve">901 0309 74100S4130 119 </t>
  </si>
  <si>
    <t>Другие вопросы в области национальной безопасности и правоохранительной деятельности</t>
  </si>
  <si>
    <t xml:space="preserve">901 0314 0000000000 000 </t>
  </si>
  <si>
    <t xml:space="preserve">901 0314 0510000110 000 </t>
  </si>
  <si>
    <t xml:space="preserve">901 0314 0510000110 200 </t>
  </si>
  <si>
    <t xml:space="preserve">901 0314 0510000110 244 </t>
  </si>
  <si>
    <t>Оснащение добровольной народной дружины</t>
  </si>
  <si>
    <t xml:space="preserve">901 0314 0520014030 000 </t>
  </si>
  <si>
    <t xml:space="preserve">901 0314 0520014030 200 </t>
  </si>
  <si>
    <t xml:space="preserve">901 0314 0520014030 244 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</si>
  <si>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</si>
  <si>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 xml:space="preserve">901 0314 0530014020 000 </t>
  </si>
  <si>
    <t xml:space="preserve">901 0314 0530014020 200 </t>
  </si>
  <si>
    <t xml:space="preserve">901 0314 0530014020 244 </t>
  </si>
  <si>
    <t>НАЦИОНАЛЬНАЯ ЭКОНОМИКА</t>
  </si>
  <si>
    <t xml:space="preserve">901 0400 0000000000 000 </t>
  </si>
  <si>
    <t>Сельское хозяйство и рыболовство</t>
  </si>
  <si>
    <t xml:space="preserve">901 0405 0000000000 000 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</si>
  <si>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</si>
  <si>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 xml:space="preserve">901 0405 14100R543Б 000 </t>
  </si>
  <si>
    <t xml:space="preserve">901 0405 14100R543Б 800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</si>
  <si>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</si>
  <si>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0405 14100R543Б 814 </t>
  </si>
  <si>
    <t>Субвенции на выполнение отдельных государственных полномочий по решению вопросов поддержки сельскохозяйственного производства</t>
  </si>
  <si>
    <t xml:space="preserve">901 0405 1420075170 000 </t>
  </si>
  <si>
    <t xml:space="preserve">901 0405 1420075170 100 </t>
  </si>
  <si>
    <t xml:space="preserve">901 0405 1420075170 121 </t>
  </si>
  <si>
    <t xml:space="preserve">901 0405 1420075170 122 </t>
  </si>
  <si>
    <t xml:space="preserve">901 0405 1420075170 129 </t>
  </si>
  <si>
    <t xml:space="preserve">901 0405 1420075170 200 </t>
  </si>
  <si>
    <t xml:space="preserve">901 0405 1420075170 244 </t>
  </si>
  <si>
    <t>Транспорт</t>
  </si>
  <si>
    <t xml:space="preserve">901 0408 0000000000 000 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</si>
  <si>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</si>
  <si>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 xml:space="preserve">901 0408 1210004080 000 </t>
  </si>
  <si>
    <t xml:space="preserve">901 0408 1210004080 800 </t>
  </si>
  <si>
    <t xml:space="preserve">901 0408 1210004080 814 </t>
  </si>
  <si>
    <t>Дорожное хозяйство (дорожные фонды)</t>
  </si>
  <si>
    <t xml:space="preserve">901 0409 0000000000 000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</si>
  <si>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</si>
  <si>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 xml:space="preserve">901 0409 1220004090 000 </t>
  </si>
  <si>
    <t xml:space="preserve">901 0409 1220004090 200 </t>
  </si>
  <si>
    <t xml:space="preserve">901 0409 1220004090 244 </t>
  </si>
  <si>
    <t>Связь и информатика</t>
  </si>
  <si>
    <t xml:space="preserve">901 0410 0000000000 000 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</si>
  <si>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</si>
  <si>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 xml:space="preserve">901 0410 0460076450 000 </t>
  </si>
  <si>
    <t xml:space="preserve">901 0410 0460076450 200 </t>
  </si>
  <si>
    <t xml:space="preserve">901 0410 0460076450 244 </t>
  </si>
  <si>
    <t>Капитальные вложения в объекты государственной (муниципальной) собственности</t>
  </si>
  <si>
    <t xml:space="preserve">901 0410 0460076450 400 </t>
  </si>
  <si>
    <t>Бюджетные инвестиции в объекты капитального строительства государственной (муниципальной) собственности</t>
  </si>
  <si>
    <t xml:space="preserve">901 0410 0460076450 414 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</si>
  <si>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</si>
  <si>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 xml:space="preserve">901 0410 04600S6450 000 </t>
  </si>
  <si>
    <t xml:space="preserve">901 0410 04600S6450 400 </t>
  </si>
  <si>
    <t xml:space="preserve">901 0410 04600S6450 414 </t>
  </si>
  <si>
    <t>Другие вопросы в области национальной экономики</t>
  </si>
  <si>
    <t xml:space="preserve">901 0412 0000000000 000 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</si>
  <si>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</si>
  <si>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 xml:space="preserve">901 0412 06100S6070 000 </t>
  </si>
  <si>
    <t xml:space="preserve">901 0412 06100S6070 800 </t>
  </si>
  <si>
    <t xml:space="preserve">901 0412 06100S6070 814 </t>
  </si>
  <si>
    <t>Организация и проведение мероприятий по отлову, учету, содержанию и иному обращению с безнадзорными домашними животными</t>
  </si>
  <si>
    <t xml:space="preserve">901 0412 1490075180 000 </t>
  </si>
  <si>
    <t xml:space="preserve">901 0412 1490075180 200 </t>
  </si>
  <si>
    <t xml:space="preserve">901 0412 1490075180 244 </t>
  </si>
  <si>
    <t>ЖИЛИЩНО-КОММУНАЛЬНОЕ ХОЗЯЙСТВО</t>
  </si>
  <si>
    <t xml:space="preserve">901 0500 0000000000 000 </t>
  </si>
  <si>
    <t>Жилищное хозяйство</t>
  </si>
  <si>
    <t xml:space="preserve">901 0501 0000000000 000 </t>
  </si>
  <si>
    <t>Выполнение прочих обязательств по многоквартирным домам</t>
  </si>
  <si>
    <t xml:space="preserve">901 0501 9990003050 000 </t>
  </si>
  <si>
    <t xml:space="preserve">901 0501 9990003050 200 </t>
  </si>
  <si>
    <t xml:space="preserve">901 0501 9990003050 244 </t>
  </si>
  <si>
    <t xml:space="preserve">901 0501 9990003050 800 </t>
  </si>
  <si>
    <t xml:space="preserve">901 0501 9990003050 853 </t>
  </si>
  <si>
    <t>Коммунальное хозяйство</t>
  </si>
  <si>
    <t xml:space="preserve">901 0502 0000000000 000 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</si>
  <si>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</si>
  <si>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 xml:space="preserve">901 0502 0420075770 000 </t>
  </si>
  <si>
    <t xml:space="preserve">901 0502 0420075770 800 </t>
  </si>
  <si>
    <t xml:space="preserve">901 0502 0420075770 814 </t>
  </si>
  <si>
    <t>Субвенции на реализацию отдельных мер по обеспечению ограничения платы граждан за коммунальные услуги</t>
  </si>
  <si>
    <t xml:space="preserve">901 0502 0430075700 000 </t>
  </si>
  <si>
    <t xml:space="preserve">901 0502 0430075700 800 </t>
  </si>
  <si>
    <t xml:space="preserve">901 0502 0430075700 814 </t>
  </si>
  <si>
    <t>Другие вопросы в области жилищно-коммунального хозяйства</t>
  </si>
  <si>
    <t xml:space="preserve">901 0505 0000000000 000 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</si>
  <si>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</si>
  <si>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 xml:space="preserve">901 0505 0410006020 000 </t>
  </si>
  <si>
    <t xml:space="preserve">901 0505 0410006020 200 </t>
  </si>
  <si>
    <t xml:space="preserve">901 0505 0410006020 244 </t>
  </si>
  <si>
    <t>Осуществление полномочий по организации электроснабжения населения</t>
  </si>
  <si>
    <t xml:space="preserve">901 0505 0410006030 000 </t>
  </si>
  <si>
    <t xml:space="preserve">901 0505 0410006030 200 </t>
  </si>
  <si>
    <t xml:space="preserve">901 0505 0410006030 244 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</si>
  <si>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</si>
  <si>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 xml:space="preserve">901 0505 0410075710 000 </t>
  </si>
  <si>
    <t xml:space="preserve">901 0505 0410075710 200 </t>
  </si>
  <si>
    <t>Закупка товаров, работ, услуг в целях капитального ремонта государственного (муниципального) имущества</t>
  </si>
  <si>
    <t xml:space="preserve">901 0505 0410075710 243 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</si>
  <si>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</si>
  <si>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 xml:space="preserve">901 0505 04100S5710 000 </t>
  </si>
  <si>
    <t xml:space="preserve">901 0505 04100S5710 200 </t>
  </si>
  <si>
    <t xml:space="preserve">901 0505 04100S5710 243 </t>
  </si>
  <si>
    <t>ЗДРАВООХРАНЕНИЕ</t>
  </si>
  <si>
    <t xml:space="preserve">901 0900 0000000000 000 </t>
  </si>
  <si>
    <t>Другие вопросы в области здравоохранения</t>
  </si>
  <si>
    <t xml:space="preserve">901 0909 0000000000 000 </t>
  </si>
  <si>
    <t>Субсидии на организацию и проведение акарицидных обработок мест массового отдыха населения</t>
  </si>
  <si>
    <t xml:space="preserve">901 0909 9990075550 000 </t>
  </si>
  <si>
    <t xml:space="preserve">901 0909 9990075550 200 </t>
  </si>
  <si>
    <t xml:space="preserve">901 0909 9990075550 244 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</si>
  <si>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</si>
  <si>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 xml:space="preserve">901 0909 99900S5550 000 </t>
  </si>
  <si>
    <t xml:space="preserve">901 0909 99900S5550 200 </t>
  </si>
  <si>
    <t xml:space="preserve">901 0909 99900S5550 244 </t>
  </si>
  <si>
    <t>СОЦИАЛЬНАЯ ПОЛИТИКА</t>
  </si>
  <si>
    <t xml:space="preserve">901 1000 0000000000 000 </t>
  </si>
  <si>
    <t>Пенсионное обеспечение</t>
  </si>
  <si>
    <t xml:space="preserve">901 1001 0000000000 000 </t>
  </si>
  <si>
    <t>Доплаты к пенсиям государственных (муниципальных) служащих</t>
  </si>
  <si>
    <t xml:space="preserve">901 1001 9990010010 000 </t>
  </si>
  <si>
    <t>Социальное обеспечение и иные выплаты населению</t>
  </si>
  <si>
    <t xml:space="preserve">901 1001 9990010010 300 </t>
  </si>
  <si>
    <t>Иные пенсии, социальные доплаты к пенсиям</t>
  </si>
  <si>
    <t xml:space="preserve">901 1001 9990010010 312 </t>
  </si>
  <si>
    <t>Социальное обеспечение населения</t>
  </si>
  <si>
    <t xml:space="preserve">901 1003 0000000000 000 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</si>
  <si>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</si>
  <si>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 xml:space="preserve">901 1003 04500L0200 000 </t>
  </si>
  <si>
    <t xml:space="preserve">901 1003 04500L0200 300 </t>
  </si>
  <si>
    <t>Субсидии гражданам на приобретение жилья</t>
  </si>
  <si>
    <t xml:space="preserve">901 1003 04500L0200 322 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</si>
  <si>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</si>
  <si>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 xml:space="preserve">901 1003 04504R0200 000 </t>
  </si>
  <si>
    <t xml:space="preserve">901 1003 04504R0200 300 </t>
  </si>
  <si>
    <t xml:space="preserve">901 1003 04504R0200 322 </t>
  </si>
  <si>
    <t>Предоставление социальных выплат молодым семьям на приобретение (строительство) жилья за счет средств краевого бюджета</t>
  </si>
  <si>
    <t xml:space="preserve">901 1003 04510R0200 000 </t>
  </si>
  <si>
    <t xml:space="preserve">901 1003 04510R0200 300 </t>
  </si>
  <si>
    <t xml:space="preserve">901 1003 04510R0200 322 </t>
  </si>
  <si>
    <t>Охрана семьи и детства</t>
  </si>
  <si>
    <t xml:space="preserve">901 1004 0000000000 000 </t>
  </si>
  <si>
    <t>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</si>
  <si>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 xml:space="preserve">901 1004 02400R0820 000 </t>
  </si>
  <si>
    <t xml:space="preserve">901 1004 02400R0820 400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</si>
  <si>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</si>
  <si>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901 1004 02400R0820 412 </t>
  </si>
  <si>
    <t>ФИЗИЧЕСКАЯ КУЛЬТУРА И СПОРТ</t>
  </si>
  <si>
    <t xml:space="preserve">901 1100 0000000000 000 </t>
  </si>
  <si>
    <t>Массовый спорт</t>
  </si>
  <si>
    <t xml:space="preserve">901 1102 0000000000 000 </t>
  </si>
  <si>
    <t>Субсидии на устройство плоскостных спортивных сооружений в сельской местности</t>
  </si>
  <si>
    <t xml:space="preserve">901 1102 0910074200 000 </t>
  </si>
  <si>
    <t xml:space="preserve">901 1102 0910074200 400 </t>
  </si>
  <si>
    <t xml:space="preserve">901 1102 0910074200 414 </t>
  </si>
  <si>
    <t>Субсидии на устройство плоскостных спортивных сооружений в сельской местности за счет средств местного бюджета</t>
  </si>
  <si>
    <t xml:space="preserve">901 1102 09100S4200 000 </t>
  </si>
  <si>
    <t xml:space="preserve">901 1102 09100S4200 400 </t>
  </si>
  <si>
    <t xml:space="preserve">901 1102 09100S4200 414 </t>
  </si>
  <si>
    <t xml:space="preserve">902 0100 0000000000 000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</si>
  <si>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</si>
  <si>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902 0106 0000000000 000 </t>
  </si>
  <si>
    <t xml:space="preserve">902 0106 1820002460 000 </t>
  </si>
  <si>
    <t xml:space="preserve">902 0106 1820002460 100 </t>
  </si>
  <si>
    <t xml:space="preserve">902 0106 1820002460 121 </t>
  </si>
  <si>
    <t xml:space="preserve">902 0106 1820002460 122 </t>
  </si>
  <si>
    <t xml:space="preserve">902 0106 1820002460 129 </t>
  </si>
  <si>
    <t xml:space="preserve">902 0106 1820002460 200 </t>
  </si>
  <si>
    <t xml:space="preserve">902 0106 1820002460 244 </t>
  </si>
  <si>
    <t xml:space="preserve">902 0106 1820002460 800 </t>
  </si>
  <si>
    <t xml:space="preserve">902 0106 1820002460 853 </t>
  </si>
  <si>
    <t>Осуществление части полномочий по осуществлению полномочий по контролю за исполнением бюджета поселения по Соглашениям</t>
  </si>
  <si>
    <t xml:space="preserve">902 0106 1820006060 000 </t>
  </si>
  <si>
    <t xml:space="preserve">902 0106 1820006060 100 </t>
  </si>
  <si>
    <t xml:space="preserve">902 0106 1820006060 121 </t>
  </si>
  <si>
    <t xml:space="preserve">902 0106 1820006060 129 </t>
  </si>
  <si>
    <t>Резервные фонды</t>
  </si>
  <si>
    <t xml:space="preserve">902 0111 0000000000 000 </t>
  </si>
  <si>
    <t>Резервные фонды местных администраций</t>
  </si>
  <si>
    <t xml:space="preserve">902 0111 9990007050 000 </t>
  </si>
  <si>
    <t xml:space="preserve">902 0111 9990007050 800 </t>
  </si>
  <si>
    <t>Резервные средства</t>
  </si>
  <si>
    <t xml:space="preserve">902 0111 9990007050 870 </t>
  </si>
  <si>
    <t xml:space="preserve">902 0113 0000000000 000 </t>
  </si>
  <si>
    <t xml:space="preserve">902 0113 9990003040 000 </t>
  </si>
  <si>
    <t xml:space="preserve">902 0113 9990003040 800 </t>
  </si>
  <si>
    <t xml:space="preserve">902 0113 9990003040 831 </t>
  </si>
  <si>
    <t>Субвенции  на выполнение государственных полномочий по созданию и обеспечению деятельности административных комиссий</t>
  </si>
  <si>
    <t xml:space="preserve">902 0113 9990075140 000 </t>
  </si>
  <si>
    <t>Межбюджетные трансферты</t>
  </si>
  <si>
    <t xml:space="preserve">902 0113 9990075140 500 </t>
  </si>
  <si>
    <t>Субвенции</t>
  </si>
  <si>
    <t xml:space="preserve">902 0113 9990075140 530 </t>
  </si>
  <si>
    <t>НАЦИОНАЛЬНАЯ ОБОРОНА</t>
  </si>
  <si>
    <t xml:space="preserve">902 0200 0000000000 000 </t>
  </si>
  <si>
    <t>Мобилизационная и вневойсковая подготовка</t>
  </si>
  <si>
    <t xml:space="preserve">902 0203 0000000000 000 </t>
  </si>
  <si>
    <t>Осуществление первичного воинского учета на территориях, где отсутствуют военные комиссариаты</t>
  </si>
  <si>
    <t xml:space="preserve">902 0203 9990051180 000 </t>
  </si>
  <si>
    <t xml:space="preserve">902 0203 9990051180 500 </t>
  </si>
  <si>
    <t xml:space="preserve">902 0203 9990051180 530 </t>
  </si>
  <si>
    <t xml:space="preserve">902 0300 0000000000 000 </t>
  </si>
  <si>
    <t>Обеспечение пожарной безопасности</t>
  </si>
  <si>
    <t xml:space="preserve">902 0310 0000000000 000 </t>
  </si>
  <si>
    <t>Субсидии на обеспечение первичных мер пожарной безопасности</t>
  </si>
  <si>
    <t xml:space="preserve">902 0310 9990074120 000 </t>
  </si>
  <si>
    <t xml:space="preserve">902 0310 9990074120 500 </t>
  </si>
  <si>
    <t>Иные межбюджетные трансферты</t>
  </si>
  <si>
    <t xml:space="preserve">902 0310 9990074120 540 </t>
  </si>
  <si>
    <t>Субсидии на мероприятия по развитию добровольной пожарной охраны</t>
  </si>
  <si>
    <t xml:space="preserve">902 0310 9990075100 000 </t>
  </si>
  <si>
    <t xml:space="preserve">902 0310 9990075100 500 </t>
  </si>
  <si>
    <t xml:space="preserve">902 0310 9990075100 540 </t>
  </si>
  <si>
    <t xml:space="preserve">902 0400 0000000000 000 </t>
  </si>
  <si>
    <t xml:space="preserve">902 0409 0000000000 000 </t>
  </si>
  <si>
    <t>Субсидии на реализацию мероприятий, направленных на повышение безопасности дорожного движения</t>
  </si>
  <si>
    <t xml:space="preserve">902 0409 9990074920 000 </t>
  </si>
  <si>
    <t xml:space="preserve">902 0409 9990074920 500 </t>
  </si>
  <si>
    <t xml:space="preserve">902 0409 9990074920 540 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</si>
  <si>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</si>
  <si>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 xml:space="preserve">902 0409 9990075080 000 </t>
  </si>
  <si>
    <t xml:space="preserve">902 0409 9990075080 500 </t>
  </si>
  <si>
    <t xml:space="preserve">902 0409 9990075080 540 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</si>
  <si>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</si>
  <si>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 xml:space="preserve">902 0409 9990075090 000 </t>
  </si>
  <si>
    <t xml:space="preserve">902 0409 9990075090 500 </t>
  </si>
  <si>
    <t xml:space="preserve">902 0409 9990075090 540 </t>
  </si>
  <si>
    <t xml:space="preserve">902 0500 0000000000 000 </t>
  </si>
  <si>
    <t>Благоустройство</t>
  </si>
  <si>
    <t xml:space="preserve">902 0503 0000000000 000 </t>
  </si>
  <si>
    <t>Межбюджетные трансферты для реализации проектов по благоустройству территорий поселений, городских округов</t>
  </si>
  <si>
    <t xml:space="preserve">902 0503 9990077410 000 </t>
  </si>
  <si>
    <t xml:space="preserve">902 0503 9990077410 500 </t>
  </si>
  <si>
    <t xml:space="preserve">902 0503 9990077410 540 </t>
  </si>
  <si>
    <t xml:space="preserve">902 0505 0000000000 000 </t>
  </si>
  <si>
    <t xml:space="preserve">902 0505 9990007050 000 </t>
  </si>
  <si>
    <t xml:space="preserve">902 0505 9990007050 500 </t>
  </si>
  <si>
    <t xml:space="preserve">902 0505 9990007050 540 </t>
  </si>
  <si>
    <t xml:space="preserve">902 0505 9990075710 000 </t>
  </si>
  <si>
    <t xml:space="preserve">902 0505 9990075710 500 </t>
  </si>
  <si>
    <t xml:space="preserve">902 0505 9990075710 540 </t>
  </si>
  <si>
    <t>ОХРАНА ОКРУЖАЮЩЕЙ СРЕДЫ</t>
  </si>
  <si>
    <t xml:space="preserve">902 0600 0000000000 000 </t>
  </si>
  <si>
    <t>Охрана объектов растительного и животного мира и среды их обитания</t>
  </si>
  <si>
    <t xml:space="preserve">902 0603 0000000000 000 </t>
  </si>
  <si>
    <t>Субсидии на организацию ( строительство) площадок временного накопления отходов потребления и контейнерных площадок, приобретение специализированной техники для сельских населенных пунктов</t>
  </si>
  <si>
    <t xml:space="preserve">902 0603 9990074630 000 </t>
  </si>
  <si>
    <t xml:space="preserve">902 0603 9990074630 500 </t>
  </si>
  <si>
    <t xml:space="preserve">902 0603 9990074630 540 </t>
  </si>
  <si>
    <t>ОБРАЗОВАНИЕ</t>
  </si>
  <si>
    <t xml:space="preserve">902 0700 0000000000 000 </t>
  </si>
  <si>
    <t>Дошкольное образование</t>
  </si>
  <si>
    <t xml:space="preserve">902 0701 0000000000 000 </t>
  </si>
  <si>
    <t>Осуществление полномочий в части организации тепло-, электроснабжения муниципальных учреждений</t>
  </si>
  <si>
    <t xml:space="preserve">902 0701 1890006010 000 </t>
  </si>
  <si>
    <t xml:space="preserve">902 0701 1890006010 500 </t>
  </si>
  <si>
    <t xml:space="preserve">902 0701 1890006010 540 </t>
  </si>
  <si>
    <t>Общее образование</t>
  </si>
  <si>
    <t xml:space="preserve">902 0702 0000000000 000 </t>
  </si>
  <si>
    <t xml:space="preserve">902 0702 1890006010 000 </t>
  </si>
  <si>
    <t xml:space="preserve">902 0702 1890006010 500 </t>
  </si>
  <si>
    <t xml:space="preserve">902 0702 1890006010 540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</si>
  <si>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</si>
  <si>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</si>
  <si>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</si>
  <si>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</si>
  <si>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 xml:space="preserve">902 0801 1890006010 000 </t>
  </si>
  <si>
    <t xml:space="preserve">902 0801 1890006010 500 </t>
  </si>
  <si>
    <t xml:space="preserve">902 0801 1890006010 540 </t>
  </si>
  <si>
    <t xml:space="preserve">902 1000 0000000000 000 </t>
  </si>
  <si>
    <t xml:space="preserve">902 1003 0000000000 000 </t>
  </si>
  <si>
    <t>Предоставление социальных выплат молодым семьям на приобретение (строительство) жилья</t>
  </si>
  <si>
    <t xml:space="preserve">902 1003 99900R0200 000 </t>
  </si>
  <si>
    <t xml:space="preserve">902 1003 99900R0200 500 </t>
  </si>
  <si>
    <t xml:space="preserve">902 1003 99900R0200 540 </t>
  </si>
  <si>
    <t>ОБСЛУЖИВАНИЕ ГОСУДАРСТВЕННОГО И МУНИЦИПАЛЬНОГО ДОЛГА</t>
  </si>
  <si>
    <t xml:space="preserve">902 1300 0000000000 000 </t>
  </si>
  <si>
    <t>Обслуживание государственного внутреннего и муниципального долга</t>
  </si>
  <si>
    <t xml:space="preserve">902 1301 0000000000 000 </t>
  </si>
  <si>
    <t xml:space="preserve">902 1301 1820003040 000 </t>
  </si>
  <si>
    <t>Обслуживание государственного (муниципального) долга</t>
  </si>
  <si>
    <t xml:space="preserve">902 1301 1820003040 700 </t>
  </si>
  <si>
    <t>Обслуживание муниципального долга</t>
  </si>
  <si>
    <t xml:space="preserve">902 1301 1820003040 730 </t>
  </si>
  <si>
    <t>МЕЖБЮДЖЕТНЫЕ ТРАНСФЕРТЫ ОБЩЕГО ХАРАКТЕРА БЮДЖЕТАМ БЮДЖЕТНОЙ СИСТЕМЫ РОССИЙСКОЙ ФЕДЕРАЦИИ</t>
  </si>
  <si>
    <t xml:space="preserve">902 1400 0000000000 000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</si>
  <si>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</si>
  <si>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902 1401 0000000000 000 </t>
  </si>
  <si>
    <t>Выравнивание бюджетной обеспеченности поселений за счёт собственных средств районного бюджета</t>
  </si>
  <si>
    <t xml:space="preserve">902 1401 1810001010 000 </t>
  </si>
  <si>
    <t xml:space="preserve">902 1401 1810001010 500 </t>
  </si>
  <si>
    <t>Дотации на выравнивание бюджетной обеспеченности</t>
  </si>
  <si>
    <t xml:space="preserve">902 1401 1810001010 511 </t>
  </si>
  <si>
    <t>Выравнивание бюджетной обеспеченности поселений за счет средств краевого бюджета</t>
  </si>
  <si>
    <t xml:space="preserve">902 1401 1810076010 000 </t>
  </si>
  <si>
    <t xml:space="preserve">902 1401 1810076010 500 </t>
  </si>
  <si>
    <t xml:space="preserve">902 1401 1810076010 511 </t>
  </si>
  <si>
    <t>Прочие межбюджетные трансферты общего характера</t>
  </si>
  <si>
    <t xml:space="preserve">902 1403 0000000000 000 </t>
  </si>
  <si>
    <t>Иные межбюджетные трансферты на обеспечение сбалансированности бюджетов поселений муниципального района</t>
  </si>
  <si>
    <t xml:space="preserve">902 1403 1810003010 000 </t>
  </si>
  <si>
    <t xml:space="preserve">902 1403 1810003010 500 </t>
  </si>
  <si>
    <t xml:space="preserve">902 1403 1810003010 540 </t>
  </si>
  <si>
    <t xml:space="preserve">902 1403 9990010210 000 </t>
  </si>
  <si>
    <t xml:space="preserve">902 1403 9990010210 500 </t>
  </si>
  <si>
    <t xml:space="preserve">902 1403 9990010210 540 </t>
  </si>
  <si>
    <t xml:space="preserve">902 1403 9990013640 000 </t>
  </si>
  <si>
    <t xml:space="preserve">902 1403 9990013640 500 </t>
  </si>
  <si>
    <t xml:space="preserve">902 1403 9990013640 540 </t>
  </si>
  <si>
    <t xml:space="preserve">905 0700 0000000000 000 </t>
  </si>
  <si>
    <t>Дополнительное образование детей</t>
  </si>
  <si>
    <t xml:space="preserve">905 0703 0000000000 000 </t>
  </si>
  <si>
    <t xml:space="preserve">905 0703 0820009910 000 </t>
  </si>
  <si>
    <t>Предоставление субсидий бюджетным, автономным учреждениям и иным некоммерческим организациям</t>
  </si>
  <si>
    <t xml:space="preserve">905 0703 0820009910 600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</si>
  <si>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</si>
  <si>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905 0703 0820009910 611 </t>
  </si>
  <si>
    <t>Субсидии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</si>
  <si>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 xml:space="preserve">905 0703 0820010420 000 </t>
  </si>
  <si>
    <t xml:space="preserve">905 0703 0820010420 600 </t>
  </si>
  <si>
    <t xml:space="preserve">905 0703 0820010420 611 </t>
  </si>
  <si>
    <t xml:space="preserve">905 0703 0910000110 000 </t>
  </si>
  <si>
    <t xml:space="preserve">905 0703 0910000110 600 </t>
  </si>
  <si>
    <t>Субсидии бюджетным учреждениям на иные цели</t>
  </si>
  <si>
    <t xml:space="preserve">905 0703 0910000110 612 </t>
  </si>
  <si>
    <t xml:space="preserve">905 0703 0920009910 000 </t>
  </si>
  <si>
    <t xml:space="preserve">905 0703 0920009910 600 </t>
  </si>
  <si>
    <t xml:space="preserve">905 0703 0920009910 611 </t>
  </si>
  <si>
    <t xml:space="preserve">905 0703 0920010420 000 </t>
  </si>
  <si>
    <t xml:space="preserve">905 0703 0920010420 600 </t>
  </si>
  <si>
    <t xml:space="preserve">905 0703 0920010420 611 </t>
  </si>
  <si>
    <t>Молодежная политика</t>
  </si>
  <si>
    <t xml:space="preserve">905 0707 0000000000 000 </t>
  </si>
  <si>
    <t xml:space="preserve">905 0707 1010000110 000 </t>
  </si>
  <si>
    <t xml:space="preserve">905 0707 1010000110 600 </t>
  </si>
  <si>
    <t xml:space="preserve">905 0707 1010000110 612 </t>
  </si>
  <si>
    <t xml:space="preserve">905 0707 1010009910 000 </t>
  </si>
  <si>
    <t xml:space="preserve">905 0707 1010009910 600 </t>
  </si>
  <si>
    <t xml:space="preserve">905 0707 1010009910 611 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</si>
  <si>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</si>
  <si>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 xml:space="preserve">905 0707 1010012290 000 </t>
  </si>
  <si>
    <t xml:space="preserve">905 0707 1010012290 600 </t>
  </si>
  <si>
    <t xml:space="preserve">905 0707 1010012290 612 </t>
  </si>
  <si>
    <t>Субсидии на развитие системы патриотического воспитания</t>
  </si>
  <si>
    <t xml:space="preserve">905 0707 1010074540 000 </t>
  </si>
  <si>
    <t xml:space="preserve">905 0707 1010074540 600 </t>
  </si>
  <si>
    <t xml:space="preserve">905 0707 1010074540 612 </t>
  </si>
  <si>
    <t>Субсидии на поддержку деятельности муниципальных молодежных центров</t>
  </si>
  <si>
    <t xml:space="preserve">905 0707 1010074560 000 </t>
  </si>
  <si>
    <t xml:space="preserve">905 0707 1010074560 600 </t>
  </si>
  <si>
    <t xml:space="preserve">905 0707 1010074560 612 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</si>
  <si>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</si>
  <si>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 xml:space="preserve">905 0707 10100S4540 000 </t>
  </si>
  <si>
    <t xml:space="preserve">905 0707 10100S4540 600 </t>
  </si>
  <si>
    <t xml:space="preserve">905 0707 10100S4540 612 </t>
  </si>
  <si>
    <t>Субсидии на поддержку деятельности муниципальных молодежных центров за счет средств местного бюджета</t>
  </si>
  <si>
    <t xml:space="preserve">905 0707 10100S4560 000 </t>
  </si>
  <si>
    <t xml:space="preserve">905 0707 10100S4560 600 </t>
  </si>
  <si>
    <t xml:space="preserve">905 0707 10100S4560 612 </t>
  </si>
  <si>
    <t xml:space="preserve">905 0800 0000000000 000 </t>
  </si>
  <si>
    <t xml:space="preserve">905 0801 0000000000 000 </t>
  </si>
  <si>
    <t xml:space="preserve">905 0801 0810000110 000 </t>
  </si>
  <si>
    <t xml:space="preserve">905 0801 0810000110 600 </t>
  </si>
  <si>
    <t xml:space="preserve">905 0801 0810000110 612 </t>
  </si>
  <si>
    <t>Изготовление технического паспорта</t>
  </si>
  <si>
    <t xml:space="preserve">905 0801 0810003100 000 </t>
  </si>
  <si>
    <t xml:space="preserve">905 0801 0810003100 600 </t>
  </si>
  <si>
    <t xml:space="preserve">905 0801 0810003100 612 </t>
  </si>
  <si>
    <t xml:space="preserve">905 0801 0810009910 000 </t>
  </si>
  <si>
    <t xml:space="preserve">905 0801 0810009910 600 </t>
  </si>
  <si>
    <t xml:space="preserve">905 0801 0810009910 611 </t>
  </si>
  <si>
    <t>Субсидии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</si>
  <si>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 xml:space="preserve">905 0801 0810010460 000 </t>
  </si>
  <si>
    <t xml:space="preserve">905 0801 0810010460 600 </t>
  </si>
  <si>
    <t xml:space="preserve">905 0801 0810010460 611 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</si>
  <si>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</si>
  <si>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 xml:space="preserve">905 0801 0810012210 000 </t>
  </si>
  <si>
    <t xml:space="preserve">905 0801 0810012210 600 </t>
  </si>
  <si>
    <t xml:space="preserve">905 0801 0810012210 612 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</si>
  <si>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</si>
  <si>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 xml:space="preserve">905 0801 0810012280 000 </t>
  </si>
  <si>
    <t xml:space="preserve">905 0801 0810012280 600 </t>
  </si>
  <si>
    <t xml:space="preserve">905 0801 0810012280 612 </t>
  </si>
  <si>
    <t>Предоставление субсидий на иные цели - приобретение основных средств</t>
  </si>
  <si>
    <t xml:space="preserve">905 0801 0810062020 000 </t>
  </si>
  <si>
    <t xml:space="preserve">905 0801 0810062020 600 </t>
  </si>
  <si>
    <t xml:space="preserve">905 0801 0810062020 612 </t>
  </si>
  <si>
    <t>Поддержка отрасли культуры за счет средств местного бюджета</t>
  </si>
  <si>
    <t xml:space="preserve">905 0801 08100L5190 000 </t>
  </si>
  <si>
    <t xml:space="preserve">905 0801 08100L5190 600 </t>
  </si>
  <si>
    <t xml:space="preserve">905 0801 08100L5190 612 </t>
  </si>
  <si>
    <t>Поддержка отрасли культуры</t>
  </si>
  <si>
    <t xml:space="preserve">905 0801 08100R5190 000 </t>
  </si>
  <si>
    <t xml:space="preserve">905 0801 08100R5190 600 </t>
  </si>
  <si>
    <t xml:space="preserve">905 0801 08100R5190 612 </t>
  </si>
  <si>
    <t xml:space="preserve">905 0801 08100S5190 000 </t>
  </si>
  <si>
    <t xml:space="preserve">905 0801 08100S5190 600 </t>
  </si>
  <si>
    <t xml:space="preserve">905 0801 08100S5190 612 </t>
  </si>
  <si>
    <t xml:space="preserve">905 0801 0820000110 000 </t>
  </si>
  <si>
    <t xml:space="preserve">905 0801 0820000110 600 </t>
  </si>
  <si>
    <t xml:space="preserve">905 0801 0820000110 612 </t>
  </si>
  <si>
    <t>Выполнение прочих обязательств государства носящий разовый характер, в том числе проведение государственной экспертизы</t>
  </si>
  <si>
    <t xml:space="preserve">905 0801 0820003040 000 </t>
  </si>
  <si>
    <t xml:space="preserve">905 0801 0820003040 600 </t>
  </si>
  <si>
    <t xml:space="preserve">905 0801 0820003040 612 </t>
  </si>
  <si>
    <t xml:space="preserve">905 0801 0820009910 000 </t>
  </si>
  <si>
    <t xml:space="preserve">905 0801 0820009910 600 </t>
  </si>
  <si>
    <t xml:space="preserve">905 0801 0820009910 611 </t>
  </si>
  <si>
    <t xml:space="preserve">905 0801 0820010460 000 </t>
  </si>
  <si>
    <t xml:space="preserve">905 0801 0820010460 600 </t>
  </si>
  <si>
    <t xml:space="preserve">905 0801 0820010460 611 </t>
  </si>
  <si>
    <t xml:space="preserve">905 0801 0820012290 000 </t>
  </si>
  <si>
    <t xml:space="preserve">905 0801 0820012290 600 </t>
  </si>
  <si>
    <t xml:space="preserve">905 0801 0820012290 612 </t>
  </si>
  <si>
    <t xml:space="preserve">905 0801 0820062020 000 </t>
  </si>
  <si>
    <t xml:space="preserve">905 0801 0820062020 600 </t>
  </si>
  <si>
    <t xml:space="preserve">905 0801 0820062020 612 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</si>
  <si>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</si>
  <si>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 xml:space="preserve">905 0801 0820074490 000 </t>
  </si>
  <si>
    <t xml:space="preserve">905 0801 0820074490 600 </t>
  </si>
  <si>
    <t xml:space="preserve">905 0801 0820074490 612 </t>
  </si>
  <si>
    <t xml:space="preserve">905 0801 08200R5190 000 </t>
  </si>
  <si>
    <t xml:space="preserve">905 0801 08200R5190 600 </t>
  </si>
  <si>
    <t xml:space="preserve">905 0801 08200R5190 612 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</si>
  <si>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</si>
  <si>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 xml:space="preserve">905 0801 08200R5580 000 </t>
  </si>
  <si>
    <t xml:space="preserve">905 0801 08200R5580 600 </t>
  </si>
  <si>
    <t xml:space="preserve">905 0801 08200R5580 612 </t>
  </si>
  <si>
    <t>Cубсидии на разработку и корректировку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</si>
  <si>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 xml:space="preserve">905 0801 08200S4490 000 </t>
  </si>
  <si>
    <t xml:space="preserve">905 0801 08200S4490 600 </t>
  </si>
  <si>
    <t xml:space="preserve">905 0801 08200S4490 612 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</si>
  <si>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</si>
  <si>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 xml:space="preserve">905 0801 08200S5580 000 </t>
  </si>
  <si>
    <t xml:space="preserve">905 0801 08200S5580 600 </t>
  </si>
  <si>
    <t xml:space="preserve">905 0801 08200S5580 612 </t>
  </si>
  <si>
    <t>Другие вопросы в области культуры, кинематографии</t>
  </si>
  <si>
    <t xml:space="preserve">905 0804 0000000000 000 </t>
  </si>
  <si>
    <t xml:space="preserve">905 0804 0840002460 000 </t>
  </si>
  <si>
    <t xml:space="preserve">905 0804 0840002460 100 </t>
  </si>
  <si>
    <t xml:space="preserve">905 0804 0840002460 121 </t>
  </si>
  <si>
    <t xml:space="preserve">905 0804 0840002460 122 </t>
  </si>
  <si>
    <t xml:space="preserve">905 0804 0840002460 129 </t>
  </si>
  <si>
    <t xml:space="preserve">905 0804 0840002460 200 </t>
  </si>
  <si>
    <t xml:space="preserve">905 0804 0840002460 244 </t>
  </si>
  <si>
    <t xml:space="preserve">905 0804 0840002460 800 </t>
  </si>
  <si>
    <t xml:space="preserve">905 0804 0840002460 853 </t>
  </si>
  <si>
    <t xml:space="preserve">905 1100 0000000000 000 </t>
  </si>
  <si>
    <t xml:space="preserve">905 1102 0000000000 000 </t>
  </si>
  <si>
    <t>Деятельность спортивных клубов по месту жительства в Абанском районе</t>
  </si>
  <si>
    <t xml:space="preserve">905 1102 0910012610 000 </t>
  </si>
  <si>
    <t xml:space="preserve">905 1102 0910012610 600 </t>
  </si>
  <si>
    <t xml:space="preserve">905 1102 0910012610 612 </t>
  </si>
  <si>
    <t>Проведение спортивно-массовых мероприятий</t>
  </si>
  <si>
    <t xml:space="preserve">905 1102 0910012620 000 </t>
  </si>
  <si>
    <t xml:space="preserve">905 1102 0910012620 200 </t>
  </si>
  <si>
    <t xml:space="preserve">905 1102 0910012620 244 </t>
  </si>
  <si>
    <t>Субсидии на создание новых и поддержку действующих спортивных клубов по месту жительства</t>
  </si>
  <si>
    <t xml:space="preserve">905 1102 0910074180 000 </t>
  </si>
  <si>
    <t xml:space="preserve">905 1102 0910074180 600 </t>
  </si>
  <si>
    <t xml:space="preserve">905 1102 0910074180 612 </t>
  </si>
  <si>
    <t>Субсидии на создание новых и поддержку действующих спортивных клубов по месту жительства за счет средств местного бюджета</t>
  </si>
  <si>
    <t xml:space="preserve">905 1102 09100S4180 000 </t>
  </si>
  <si>
    <t xml:space="preserve">905 1102 09100S4180 600 </t>
  </si>
  <si>
    <t xml:space="preserve">905 1102 09100S4180 612 </t>
  </si>
  <si>
    <t>Субсидии на компенсацию расходов муниципальных спортивных школ, подготовивших спортсмена, ставшего членом спортивной сборной края</t>
  </si>
  <si>
    <t xml:space="preserve">905 1102 0920026540 000 </t>
  </si>
  <si>
    <t xml:space="preserve">905 1102 0920026540 600 </t>
  </si>
  <si>
    <t xml:space="preserve">905 1102 0920026540 612 </t>
  </si>
  <si>
    <t xml:space="preserve">906 0700 0000000000 000 </t>
  </si>
  <si>
    <t xml:space="preserve">906 0701 0000000000 000 </t>
  </si>
  <si>
    <t xml:space="preserve">906 0701 0210000110 000 </t>
  </si>
  <si>
    <t xml:space="preserve">906 0701 0210000110 600 </t>
  </si>
  <si>
    <t xml:space="preserve">906 0701 0210000110 612 </t>
  </si>
  <si>
    <t>Исполнение судебных актов</t>
  </si>
  <si>
    <t xml:space="preserve">906 0701 0210001110 000 </t>
  </si>
  <si>
    <t xml:space="preserve">906 0701 0210001110 600 </t>
  </si>
  <si>
    <t xml:space="preserve">906 0701 0210001110 612 </t>
  </si>
  <si>
    <t xml:space="preserve">906 0701 0210003060 000 </t>
  </si>
  <si>
    <t xml:space="preserve">906 0701 0210003060 200 </t>
  </si>
  <si>
    <t xml:space="preserve">906 0701 0210003060 243 </t>
  </si>
  <si>
    <t xml:space="preserve">906 0701 0210009910 000 </t>
  </si>
  <si>
    <t xml:space="preserve">906 0701 0210009910 100 </t>
  </si>
  <si>
    <t xml:space="preserve">906 0701 0210009910 111 </t>
  </si>
  <si>
    <t xml:space="preserve">906 0701 0210009910 119 </t>
  </si>
  <si>
    <t xml:space="preserve">906 0701 0210009910 200 </t>
  </si>
  <si>
    <t xml:space="preserve">906 0701 0210009910 244 </t>
  </si>
  <si>
    <t xml:space="preserve">906 0701 0210009910 600 </t>
  </si>
  <si>
    <t xml:space="preserve">906 0701 0210009910 611 </t>
  </si>
  <si>
    <t xml:space="preserve">906 0701 0210009910 800 </t>
  </si>
  <si>
    <t xml:space="preserve">906 0701 0210009910 831 </t>
  </si>
  <si>
    <t xml:space="preserve">906 0701 0210009910 852 </t>
  </si>
  <si>
    <t xml:space="preserve">906 0701 0210009910 853 </t>
  </si>
  <si>
    <t>Обеспечение питанием детей в образовательных учреждениях за счет средств родительской платы</t>
  </si>
  <si>
    <t xml:space="preserve">906 0701 0210009990 000 </t>
  </si>
  <si>
    <t xml:space="preserve">906 0701 0210009990 200 </t>
  </si>
  <si>
    <t xml:space="preserve">906 0701 0210009990 244 </t>
  </si>
  <si>
    <t xml:space="preserve">906 0701 0210010210 000 </t>
  </si>
  <si>
    <t xml:space="preserve">906 0701 0210010210 100 </t>
  </si>
  <si>
    <t xml:space="preserve">906 0701 0210010210 111 </t>
  </si>
  <si>
    <t xml:space="preserve">906 0701 0210010210 119 </t>
  </si>
  <si>
    <t>Текущий ремонт тепловых и водопроводных сетей</t>
  </si>
  <si>
    <t xml:space="preserve">906 0701 0210011160 000 </t>
  </si>
  <si>
    <t xml:space="preserve">906 0701 0210011160 600 </t>
  </si>
  <si>
    <t xml:space="preserve">906 0701 0210011160 612 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</si>
  <si>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</si>
  <si>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906 0701 0210074080 000 </t>
  </si>
  <si>
    <t xml:space="preserve">906 0701 0210074080 100 </t>
  </si>
  <si>
    <t xml:space="preserve">906 0701 0210074080 111 </t>
  </si>
  <si>
    <t xml:space="preserve">906 0701 0210074080 119 </t>
  </si>
  <si>
    <t xml:space="preserve">906 0701 0210074080 200 </t>
  </si>
  <si>
    <t xml:space="preserve">906 0701 0210074080 244 </t>
  </si>
  <si>
    <t xml:space="preserve">906 0701 0210074080 600 </t>
  </si>
  <si>
    <t xml:space="preserve">906 0701 0210074080 611 </t>
  </si>
  <si>
    <t xml:space="preserve">906 0701 0210074080 612 </t>
  </si>
  <si>
    <t xml:space="preserve">906 0701 0210074080 800 </t>
  </si>
  <si>
    <t xml:space="preserve">906 0701 0210074080 853 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</si>
  <si>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</si>
  <si>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906 0701 0210075880 000 </t>
  </si>
  <si>
    <t xml:space="preserve">906 0701 0210075880 100 </t>
  </si>
  <si>
    <t xml:space="preserve">906 0701 0210075880 111 </t>
  </si>
  <si>
    <t xml:space="preserve">906 0701 0210075880 112 </t>
  </si>
  <si>
    <t xml:space="preserve">906 0701 0210075880 119 </t>
  </si>
  <si>
    <t xml:space="preserve">906 0701 0210075880 200 </t>
  </si>
  <si>
    <t xml:space="preserve">906 0701 0210075880 244 </t>
  </si>
  <si>
    <t xml:space="preserve">906 0701 0210075880 600 </t>
  </si>
  <si>
    <t xml:space="preserve">906 0701 0210075880 611 </t>
  </si>
  <si>
    <t xml:space="preserve">906 0701 0210075880 612 </t>
  </si>
  <si>
    <t xml:space="preserve">906 0702 0000000000 000 </t>
  </si>
  <si>
    <t>Приобретение тахографов, устанавливаемых на транспортные средства</t>
  </si>
  <si>
    <t xml:space="preserve">906 0702 0210000100 000 </t>
  </si>
  <si>
    <t xml:space="preserve">906 0702 0210000100 600 </t>
  </si>
  <si>
    <t>Субсидии автономным учреждениям на иные цели</t>
  </si>
  <si>
    <t xml:space="preserve">906 0702 0210000100 622 </t>
  </si>
  <si>
    <t xml:space="preserve">906 0702 0210000110 000 </t>
  </si>
  <si>
    <t xml:space="preserve">906 0702 0210000110 600 </t>
  </si>
  <si>
    <t xml:space="preserve">906 0702 0210000110 612 </t>
  </si>
  <si>
    <t xml:space="preserve">906 0702 0210003060 000 </t>
  </si>
  <si>
    <t xml:space="preserve">906 0702 0210003060 200 </t>
  </si>
  <si>
    <t xml:space="preserve">906 0702 0210003060 243 </t>
  </si>
  <si>
    <t xml:space="preserve">906 0702 0210003060 244 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</si>
  <si>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</si>
  <si>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 xml:space="preserve">906 0702 0210003090 000 </t>
  </si>
  <si>
    <t xml:space="preserve">906 0702 0210003090 200 </t>
  </si>
  <si>
    <t xml:space="preserve">906 0702 0210003090 244 </t>
  </si>
  <si>
    <t xml:space="preserve">906 0702 0210003090 600 </t>
  </si>
  <si>
    <t xml:space="preserve">906 0702 0210003090 612 </t>
  </si>
  <si>
    <t xml:space="preserve">906 0702 0210009910 000 </t>
  </si>
  <si>
    <t xml:space="preserve">906 0702 0210009910 100 </t>
  </si>
  <si>
    <t xml:space="preserve">906 0702 0210009910 111 </t>
  </si>
  <si>
    <t xml:space="preserve">906 0702 0210009910 119 </t>
  </si>
  <si>
    <t xml:space="preserve">906 0702 0210009910 200 </t>
  </si>
  <si>
    <t xml:space="preserve">906 0702 0210009910 243 </t>
  </si>
  <si>
    <t xml:space="preserve">906 0702 0210009910 244 </t>
  </si>
  <si>
    <t xml:space="preserve">906 0702 0210009910 600 </t>
  </si>
  <si>
    <t xml:space="preserve">906 0702 0210009910 611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</si>
  <si>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</si>
  <si>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906 0702 0210009910 621 </t>
  </si>
  <si>
    <t xml:space="preserve">906 0702 0210009910 800 </t>
  </si>
  <si>
    <t xml:space="preserve">906 0702 0210009910 831 </t>
  </si>
  <si>
    <t xml:space="preserve">906 0702 0210009910 852 </t>
  </si>
  <si>
    <t xml:space="preserve">906 0702 0210009910 853 </t>
  </si>
  <si>
    <t xml:space="preserve">906 0702 0210009990 000 </t>
  </si>
  <si>
    <t xml:space="preserve">906 0702 0210009990 200 </t>
  </si>
  <si>
    <t xml:space="preserve">906 0702 0210009990 244 </t>
  </si>
  <si>
    <t xml:space="preserve">906 0702 0210010210 000 </t>
  </si>
  <si>
    <t xml:space="preserve">906 0702 0210010210 100 </t>
  </si>
  <si>
    <t xml:space="preserve">906 0702 0210010210 111 </t>
  </si>
  <si>
    <t xml:space="preserve">906 0702 0210010210 119 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</si>
  <si>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</si>
  <si>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 xml:space="preserve">906 0702 0210012230 000 </t>
  </si>
  <si>
    <t xml:space="preserve">906 0702 0210012230 200 </t>
  </si>
  <si>
    <t xml:space="preserve">906 0702 0210012230 244 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</si>
  <si>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</si>
  <si>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 xml:space="preserve">906 0702 0210012280 000 </t>
  </si>
  <si>
    <t xml:space="preserve">906 0702 0210012280 600 </t>
  </si>
  <si>
    <t xml:space="preserve">906 0702 0210012280 612 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</si>
  <si>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</si>
  <si>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906 0702 0210074090 000 </t>
  </si>
  <si>
    <t xml:space="preserve">906 0702 0210074090 100 </t>
  </si>
  <si>
    <t xml:space="preserve">906 0702 0210074090 111 </t>
  </si>
  <si>
    <t xml:space="preserve">906 0702 0210074090 119 </t>
  </si>
  <si>
    <t xml:space="preserve">906 0702 0210074090 200 </t>
  </si>
  <si>
    <t xml:space="preserve">906 0702 0210074090 244 </t>
  </si>
  <si>
    <t xml:space="preserve">906 0702 0210074090 600 </t>
  </si>
  <si>
    <t xml:space="preserve">906 0702 0210074090 611 </t>
  </si>
  <si>
    <t xml:space="preserve">906 0702 0210074090 612 </t>
  </si>
  <si>
    <t xml:space="preserve">906 0702 0210074090 621 </t>
  </si>
  <si>
    <t xml:space="preserve">906 0702 0210074090 622 </t>
  </si>
  <si>
    <t xml:space="preserve">906 0702 0210074090 800 </t>
  </si>
  <si>
    <t xml:space="preserve">906 0702 0210074090 853 </t>
  </si>
  <si>
    <t>Субсидии на развитие инфраструктуры общеобразовательных учреждений</t>
  </si>
  <si>
    <t xml:space="preserve">906 0702 0210075630 000 </t>
  </si>
  <si>
    <t xml:space="preserve">906 0702 0210075630 200 </t>
  </si>
  <si>
    <t xml:space="preserve">906 0702 0210075630 243 </t>
  </si>
  <si>
    <t xml:space="preserve">906 0702 0210075630 244 </t>
  </si>
  <si>
    <t xml:space="preserve">906 0702 0210075630 600 </t>
  </si>
  <si>
    <t xml:space="preserve">906 0702 0210075630 612 </t>
  </si>
  <si>
    <t xml:space="preserve">906 0702 0210075630 622 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</si>
  <si>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</si>
  <si>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906 0702 0210075640 000 </t>
  </si>
  <si>
    <t xml:space="preserve">906 0702 0210075640 100 </t>
  </si>
  <si>
    <t xml:space="preserve">906 0702 0210075640 111 </t>
  </si>
  <si>
    <t xml:space="preserve">906 0702 0210075640 112 </t>
  </si>
  <si>
    <t xml:space="preserve">906 0702 0210075640 119 </t>
  </si>
  <si>
    <t xml:space="preserve">906 0702 0210075640 200 </t>
  </si>
  <si>
    <t xml:space="preserve">906 0702 0210075640 244 </t>
  </si>
  <si>
    <t xml:space="preserve">906 0702 0210075640 600 </t>
  </si>
  <si>
    <t xml:space="preserve">906 0702 0210075640 611 </t>
  </si>
  <si>
    <t xml:space="preserve">906 0702 0210075640 612 </t>
  </si>
  <si>
    <t xml:space="preserve">906 0702 0210075640 621 </t>
  </si>
  <si>
    <t xml:space="preserve">906 0702 0210075640 622 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</si>
  <si>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</si>
  <si>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 xml:space="preserve">906 0702 0210078400 000 </t>
  </si>
  <si>
    <t xml:space="preserve">906 0702 0210078400 600 </t>
  </si>
  <si>
    <t xml:space="preserve">906 0702 0210078400 622 </t>
  </si>
  <si>
    <t>Развитие инфраструктуры общеобразовательных учреждений за счет средств местного бюджета</t>
  </si>
  <si>
    <t xml:space="preserve">906 0702 02100S5630 000 </t>
  </si>
  <si>
    <t xml:space="preserve">906 0702 02100S5630 200 </t>
  </si>
  <si>
    <t xml:space="preserve">906 0702 02100S5630 244 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</si>
  <si>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</si>
  <si>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 xml:space="preserve">906 0702 02100S8400 000 </t>
  </si>
  <si>
    <t xml:space="preserve">906 0702 02100S8400 600 </t>
  </si>
  <si>
    <t xml:space="preserve">906 0702 02100S8400 622 </t>
  </si>
  <si>
    <t>Реализация проектов подготовки учителей на вакантные должности в общеобразовательных организациях</t>
  </si>
  <si>
    <t xml:space="preserve">906 0702 0220075500 000 </t>
  </si>
  <si>
    <t xml:space="preserve">906 0702 0220075500 300 </t>
  </si>
  <si>
    <t>Иные выплаты населению</t>
  </si>
  <si>
    <t xml:space="preserve">906 0702 0220075500 360 </t>
  </si>
  <si>
    <t xml:space="preserve">906 0703 0000000000 000 </t>
  </si>
  <si>
    <t xml:space="preserve">906 0703 0210000110 000 </t>
  </si>
  <si>
    <t xml:space="preserve">906 0703 0210000110 600 </t>
  </si>
  <si>
    <t xml:space="preserve">906 0703 0210000110 612 </t>
  </si>
  <si>
    <t xml:space="preserve">906 0703 0210001110 000 </t>
  </si>
  <si>
    <t xml:space="preserve">906 0703 0210001110 600 </t>
  </si>
  <si>
    <t xml:space="preserve">906 0703 0210001110 612 </t>
  </si>
  <si>
    <t xml:space="preserve">906 0703 0210009910 000 </t>
  </si>
  <si>
    <t xml:space="preserve">906 0703 0210009910 600 </t>
  </si>
  <si>
    <t xml:space="preserve">906 0703 0210009910 611 </t>
  </si>
  <si>
    <t xml:space="preserve">906 0703 0210010420 000 </t>
  </si>
  <si>
    <t xml:space="preserve">906 0703 0210010420 600 </t>
  </si>
  <si>
    <t xml:space="preserve">906 0703 0210010420 611 </t>
  </si>
  <si>
    <t>Проведение капитального ремонта зданий по приведению их в соответствии с требованиями надзорных органов</t>
  </si>
  <si>
    <t xml:space="preserve">906 0703 0210013610 000 </t>
  </si>
  <si>
    <t xml:space="preserve">906 0703 0210013610 600 </t>
  </si>
  <si>
    <t xml:space="preserve">906 0703 0210013610 612 </t>
  </si>
  <si>
    <t xml:space="preserve">906 0707 0000000000 000 </t>
  </si>
  <si>
    <t>Субсидии на организацию отдыха детей в каникулярное время</t>
  </si>
  <si>
    <t xml:space="preserve">906 0707 0230073970 000 </t>
  </si>
  <si>
    <t xml:space="preserve">906 0707 0230073970 200 </t>
  </si>
  <si>
    <t xml:space="preserve">906 0707 0230073970 244 </t>
  </si>
  <si>
    <t xml:space="preserve">906 0707 0230073970 300 </t>
  </si>
  <si>
    <t>Приобретение товаров, работ, услуг в пользу граждан в целях их социального обеспечения</t>
  </si>
  <si>
    <t xml:space="preserve">906 0707 0230073970 323 </t>
  </si>
  <si>
    <t xml:space="preserve">906 0707 0230073970 600 </t>
  </si>
  <si>
    <t xml:space="preserve">906 0707 0230073970 612 </t>
  </si>
  <si>
    <t xml:space="preserve">906 0707 0230073970 622 </t>
  </si>
  <si>
    <t>Организация отдыха детей в каникулярное время за счет средств местного бюджета</t>
  </si>
  <si>
    <t xml:space="preserve">906 0707 02300S3970 000 </t>
  </si>
  <si>
    <t xml:space="preserve">906 0707 02300S3970 200 </t>
  </si>
  <si>
    <t xml:space="preserve">906 0707 02300S3970 244 </t>
  </si>
  <si>
    <t xml:space="preserve">906 0707 02300S3970 300 </t>
  </si>
  <si>
    <t xml:space="preserve">906 0707 02300S3970 323 </t>
  </si>
  <si>
    <t xml:space="preserve">906 0707 02300S3970 600 </t>
  </si>
  <si>
    <t xml:space="preserve">906 0707 02300S3970 612 </t>
  </si>
  <si>
    <t xml:space="preserve">906 0707 02300S3970 622 </t>
  </si>
  <si>
    <t>Другие вопросы в области образования</t>
  </si>
  <si>
    <t xml:space="preserve">906 0709 0000000000 000 </t>
  </si>
  <si>
    <t xml:space="preserve">906 0709 0210009910 000 </t>
  </si>
  <si>
    <t xml:space="preserve">906 0709 0210009910 800 </t>
  </si>
  <si>
    <t xml:space="preserve">906 0709 0210009910 853 </t>
  </si>
  <si>
    <t>Организация и осуществление деятельности по опеке и попечительству в отношении несовершеннолетних</t>
  </si>
  <si>
    <t xml:space="preserve">906 0709 0240075520 000 </t>
  </si>
  <si>
    <t xml:space="preserve">906 0709 0240075520 100 </t>
  </si>
  <si>
    <t xml:space="preserve">906 0709 0240075520 121 </t>
  </si>
  <si>
    <t xml:space="preserve">906 0709 0240075520 122 </t>
  </si>
  <si>
    <t xml:space="preserve">906 0709 0240075520 129 </t>
  </si>
  <si>
    <t xml:space="preserve">906 0709 0240075520 200 </t>
  </si>
  <si>
    <t xml:space="preserve">906 0709 0240075520 244 </t>
  </si>
  <si>
    <t xml:space="preserve">906 0709 0250002460 000 </t>
  </si>
  <si>
    <t xml:space="preserve">906 0709 0250002460 100 </t>
  </si>
  <si>
    <t xml:space="preserve">906 0709 0250002460 121 </t>
  </si>
  <si>
    <t xml:space="preserve">906 0709 0250002460 122 </t>
  </si>
  <si>
    <t xml:space="preserve">906 0709 0250002460 129 </t>
  </si>
  <si>
    <t xml:space="preserve">906 0709 0250002460 200 </t>
  </si>
  <si>
    <t xml:space="preserve">906 0709 0250002460 244 </t>
  </si>
  <si>
    <t xml:space="preserve">906 0709 0250002460 800 </t>
  </si>
  <si>
    <t xml:space="preserve">906 0709 0250002460 852 </t>
  </si>
  <si>
    <t xml:space="preserve">906 0709 0250002460 853 </t>
  </si>
  <si>
    <t xml:space="preserve">906 0709 0250009910 000 </t>
  </si>
  <si>
    <t xml:space="preserve">906 0709 0250009910 100 </t>
  </si>
  <si>
    <t xml:space="preserve">906 0709 0250009910 111 </t>
  </si>
  <si>
    <t xml:space="preserve">906 0709 0250009910 112 </t>
  </si>
  <si>
    <t xml:space="preserve">906 0709 0250009910 119 </t>
  </si>
  <si>
    <t xml:space="preserve">906 0709 0250009910 121 </t>
  </si>
  <si>
    <t xml:space="preserve">906 0709 0250009910 122 </t>
  </si>
  <si>
    <t xml:space="preserve">906 0709 0250009910 129 </t>
  </si>
  <si>
    <t xml:space="preserve">906 0709 0250009910 200 </t>
  </si>
  <si>
    <t xml:space="preserve">906 0709 0250009910 244 </t>
  </si>
  <si>
    <t xml:space="preserve">906 0709 0250009910 800 </t>
  </si>
  <si>
    <t xml:space="preserve">906 0709 0250009910 853 </t>
  </si>
  <si>
    <t xml:space="preserve">906 0709 0250010210 000 </t>
  </si>
  <si>
    <t xml:space="preserve">906 0709 0250010210 100 </t>
  </si>
  <si>
    <t xml:space="preserve">906 0709 0250010210 121 </t>
  </si>
  <si>
    <t xml:space="preserve">906 0709 0250010210 129 </t>
  </si>
  <si>
    <t>Субсидии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</si>
  <si>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 xml:space="preserve">906 0709 0250010450 000 </t>
  </si>
  <si>
    <t xml:space="preserve">906 0709 0250010450 100 </t>
  </si>
  <si>
    <t xml:space="preserve">906 0709 0250010450 111 </t>
  </si>
  <si>
    <t xml:space="preserve">906 0709 0250010450 119 </t>
  </si>
  <si>
    <t>Субсидии на проведение мероприятий , направленных на обеспечение безопасного участия детей в дорожном движении</t>
  </si>
  <si>
    <t xml:space="preserve">906 0709 0290073980 000 </t>
  </si>
  <si>
    <t xml:space="preserve">906 0709 0290073980 200 </t>
  </si>
  <si>
    <t xml:space="preserve">906 0709 0290073980 244 </t>
  </si>
  <si>
    <t>Субсидии на проведение мероприятий , направленных на обеспечение безопасного участия детей в дорожном движении за счет средств местного бюджета</t>
  </si>
  <si>
    <t xml:space="preserve">906 0709 02900S3980 000 </t>
  </si>
  <si>
    <t xml:space="preserve">906 0709 02900S3980 200 </t>
  </si>
  <si>
    <t xml:space="preserve">906 0709 02900S3980 244 </t>
  </si>
  <si>
    <t xml:space="preserve">906 1000 0000000000 000 </t>
  </si>
  <si>
    <t xml:space="preserve">906 1003 0000000000 000 </t>
  </si>
  <si>
    <t>Субвенции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</si>
  <si>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906 1003 0210075540 000 </t>
  </si>
  <si>
    <t xml:space="preserve">906 1003 0210075540 200 </t>
  </si>
  <si>
    <t xml:space="preserve">906 1003 0210075540 244 </t>
  </si>
  <si>
    <t xml:space="preserve">906 1003 0210075540 600 </t>
  </si>
  <si>
    <t xml:space="preserve">906 1003 0210075540 612 </t>
  </si>
  <si>
    <t>Субвенции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</si>
  <si>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 xml:space="preserve">906 1003 0210075660 000 </t>
  </si>
  <si>
    <t xml:space="preserve">906 1003 0210075660 100 </t>
  </si>
  <si>
    <t xml:space="preserve">906 1003 0210075660 111 </t>
  </si>
  <si>
    <t xml:space="preserve">906 1003 0210075660 119 </t>
  </si>
  <si>
    <t xml:space="preserve">906 1003 0210075660 200 </t>
  </si>
  <si>
    <t xml:space="preserve">906 1003 0210075660 244 </t>
  </si>
  <si>
    <t xml:space="preserve">906 1003 0210075660 300 </t>
  </si>
  <si>
    <t>Пособия, компенсации и иные социальные выплаты гражданам, кроме публичных нормативных обязательств</t>
  </si>
  <si>
    <t xml:space="preserve">906 1003 0210075660 321 </t>
  </si>
  <si>
    <t xml:space="preserve">906 1003 0210075660 600 </t>
  </si>
  <si>
    <t xml:space="preserve">906 1003 0210075660 611 </t>
  </si>
  <si>
    <t xml:space="preserve">906 1003 0210075660 621 </t>
  </si>
  <si>
    <t xml:space="preserve">906 1004 0000000000 000 </t>
  </si>
  <si>
    <t>Субвенции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</si>
  <si>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 xml:space="preserve">906 1004 0210075560 000 </t>
  </si>
  <si>
    <t xml:space="preserve">906 1004 0210075560 200 </t>
  </si>
  <si>
    <t xml:space="preserve">906 1004 0210075560 244 </t>
  </si>
  <si>
    <t xml:space="preserve">906 1004 0210075560 300 </t>
  </si>
  <si>
    <t xml:space="preserve">906 1004 0210075560 321 </t>
  </si>
  <si>
    <t xml:space="preserve">911 1000 0000000000 000 </t>
  </si>
  <si>
    <t>Социальное обслуживание населения</t>
  </si>
  <si>
    <t xml:space="preserve">911 1002 0000000000 000 </t>
  </si>
  <si>
    <t>Субвенции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</si>
  <si>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 xml:space="preserve">911 1002 0320001510 000 </t>
  </si>
  <si>
    <t xml:space="preserve">911 1002 0320001510 600 </t>
  </si>
  <si>
    <t xml:space="preserve">911 1002 0320001510 611 </t>
  </si>
  <si>
    <t xml:space="preserve">911 1003 0000000000 000 </t>
  </si>
  <si>
    <t>Субвенции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</si>
  <si>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 xml:space="preserve">911 1003 0310006400 000 </t>
  </si>
  <si>
    <t xml:space="preserve">911 1003 0310006400 200 </t>
  </si>
  <si>
    <t xml:space="preserve">911 1003 0310006400 244 </t>
  </si>
  <si>
    <t>Другие вопросы в области социальной политики</t>
  </si>
  <si>
    <t xml:space="preserve">911 1006 0000000000 000 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</si>
  <si>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</si>
  <si>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 xml:space="preserve">911 1006 0330075130 000 </t>
  </si>
  <si>
    <t xml:space="preserve">911 1006 0330075130 100 </t>
  </si>
  <si>
    <t xml:space="preserve">911 1006 0330075130 121 </t>
  </si>
  <si>
    <t xml:space="preserve">911 1006 0330075130 122 </t>
  </si>
  <si>
    <t xml:space="preserve">911 1006 0330075130 129 </t>
  </si>
  <si>
    <t xml:space="preserve">911 1006 0330075130 200 </t>
  </si>
  <si>
    <t xml:space="preserve">911 1006 0330075130 244 </t>
  </si>
  <si>
    <t xml:space="preserve">911 1006 0330075130 800 </t>
  </si>
  <si>
    <t xml:space="preserve">911 1006 0330075130 852 </t>
  </si>
  <si>
    <t xml:space="preserve">918 0100 0000000000 000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</si>
  <si>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</si>
  <si>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918 0102 0000000000 000 </t>
  </si>
  <si>
    <t>Глава муниципального образования</t>
  </si>
  <si>
    <t xml:space="preserve">918 0102 7110000000 000 </t>
  </si>
  <si>
    <t xml:space="preserve">918 0102 7110000000 100 </t>
  </si>
  <si>
    <t xml:space="preserve">918 0102 7110000000 121 </t>
  </si>
  <si>
    <t xml:space="preserve">918 0102 7110000000 122 </t>
  </si>
  <si>
    <t xml:space="preserve">918 0102 7110000000 129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</si>
  <si>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</si>
  <si>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918 0103 0000000000 000 </t>
  </si>
  <si>
    <t xml:space="preserve">918 0103 7310002460 000 </t>
  </si>
  <si>
    <t xml:space="preserve">918 0103 7310002460 100 </t>
  </si>
  <si>
    <t xml:space="preserve">918 0103 7310002460 121 </t>
  </si>
  <si>
    <t xml:space="preserve">918 0103 7310002460 122 </t>
  </si>
  <si>
    <t xml:space="preserve">918 0103 7310002460 129 </t>
  </si>
  <si>
    <t xml:space="preserve">918 0103 7310002460 200 </t>
  </si>
  <si>
    <t xml:space="preserve">918 0103 7310002460 244 </t>
  </si>
  <si>
    <t xml:space="preserve">918 0103 7310002460 800 </t>
  </si>
  <si>
    <t xml:space="preserve">918 0103 7310002460 853 </t>
  </si>
  <si>
    <t xml:space="preserve">918 0106 0000000000 000 </t>
  </si>
  <si>
    <t xml:space="preserve">918 0106 7510002460 000 </t>
  </si>
  <si>
    <t xml:space="preserve">918 0106 7510002460 100 </t>
  </si>
  <si>
    <t xml:space="preserve">918 0106 7510002460 121 </t>
  </si>
  <si>
    <t xml:space="preserve">918 0106 7510002460 122 </t>
  </si>
  <si>
    <t xml:space="preserve">918 0106 7510002460 129 </t>
  </si>
  <si>
    <t xml:space="preserve">918 0113 0000000000 000 </t>
  </si>
  <si>
    <t>Другие вопросы по организации проведению мероприятий</t>
  </si>
  <si>
    <t xml:space="preserve">918 0113 7310003020 000 </t>
  </si>
  <si>
    <t xml:space="preserve">918 0113 7310003020 200 </t>
  </si>
  <si>
    <t xml:space="preserve">918 0113 7310003020 244 </t>
  </si>
  <si>
    <t>Результат исполнения бюджета (дефицит / профицит)</t>
  </si>
  <si>
    <t>450</t>
  </si>
  <si>
    <t xml:space="preserve">x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</si>
</sst>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2" fillId="0" borderId="7" xfId="0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" fontId="2" fillId="0" borderId="17" xfId="0" applyNumberFormat="1" applyFont="1" applyBorder="1" applyAlignment="1" applyProtection="1">
      <alignment horizontal="right"/>
    </xf>
    <xf numFmtId="49" fontId="4" fillId="0" borderId="8" xfId="0" applyNumberFormat="1" applyFont="1" applyBorder="1" applyAlignment="1" applyProtection="1">
      <alignment horizontal="left" wrapText="1"/>
    </xf>
    <xf numFmtId="49" fontId="4" fillId="0" borderId="18" xfId="0" applyNumberFormat="1" applyFont="1" applyBorder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/>
    </xf>
    <xf numFmtId="4" fontId="4" fillId="0" borderId="6" xfId="0" applyNumberFormat="1" applyFont="1" applyBorder="1" applyAlignment="1" applyProtection="1">
      <alignment horizontal="right"/>
    </xf>
    <xf numFmtId="4" fontId="4" fillId="0" borderId="7" xfId="0" applyNumberFormat="1" applyFont="1" applyBorder="1" applyAlignment="1" applyProtection="1">
      <alignment horizontal="right"/>
    </xf>
    <xf numFmtId="4" fontId="4" fillId="0" borderId="8" xfId="0" applyNumberFormat="1" applyFont="1" applyBorder="1" applyAlignment="1" applyProtection="1">
      <alignment horizontal="right"/>
    </xf>
    <xf numFmtId="0" fontId="2" fillId="0" borderId="17" xfId="0" applyFont="1" applyBorder="1" applyAlignment="1" applyProtection="1"/>
    <xf numFmtId="0" fontId="3" fillId="0" borderId="17" xfId="0" applyFont="1" applyBorder="1" applyAlignment="1" applyProtection="1"/>
    <xf numFmtId="0" fontId="3" fillId="0" borderId="17" xfId="0" applyFont="1" applyBorder="1" applyAlignment="1" applyProtection="1">
      <alignment horizontal="center"/>
    </xf>
    <xf numFmtId="0" fontId="3" fillId="0" borderId="17" xfId="0" applyFont="1" applyBorder="1" applyAlignment="1" applyProtection="1">
      <alignment horizontal="right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17" xfId="0" applyNumberFormat="1" applyFont="1" applyBorder="1" applyAlignment="1" applyProtection="1">
      <alignment horizontal="center" wrapText="1"/>
    </xf>
    <xf numFmtId="49" fontId="4" fillId="0" borderId="17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9" fontId="2" fillId="0" borderId="17" xfId="0" applyNumberFormat="1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98"/>
  <sheetViews>
    <sheetView tabSelected="1" view="pageBreakPreview" zoomScale="60" zoomScaleNormal="100" workbookViewId="0">
      <selection activeCell="A45" sqref="A1:A1048576"/>
    </sheetView>
  </sheetViews>
  <sheetFormatPr defaultRowHeight="15"/>
  <cols>
    <col min="1" max="1" width="55.28515625" customWidth="1"/>
    <col min="2" max="2" width="4.28515625" customWidth="1"/>
    <col min="3" max="3" width="28.28515625" customWidth="1"/>
    <col min="4" max="4" width="18.85546875" customWidth="1"/>
    <col min="5" max="6" width="18.7109375" customWidth="1"/>
    <col min="257" max="257" width="45.7109375" customWidth="1"/>
    <col min="258" max="258" width="4.28515625" customWidth="1"/>
    <col min="259" max="259" width="40.7109375" customWidth="1"/>
    <col min="260" max="260" width="18.85546875" customWidth="1"/>
    <col min="261" max="262" width="18.7109375" customWidth="1"/>
    <col min="513" max="513" width="45.7109375" customWidth="1"/>
    <col min="514" max="514" width="4.28515625" customWidth="1"/>
    <col min="515" max="515" width="40.7109375" customWidth="1"/>
    <col min="516" max="516" width="18.85546875" customWidth="1"/>
    <col min="517" max="518" width="18.7109375" customWidth="1"/>
    <col min="769" max="769" width="45.7109375" customWidth="1"/>
    <col min="770" max="770" width="4.28515625" customWidth="1"/>
    <col min="771" max="771" width="40.7109375" customWidth="1"/>
    <col min="772" max="772" width="18.85546875" customWidth="1"/>
    <col min="773" max="774" width="18.7109375" customWidth="1"/>
    <col min="1025" max="1025" width="45.7109375" customWidth="1"/>
    <col min="1026" max="1026" width="4.28515625" customWidth="1"/>
    <col min="1027" max="1027" width="40.7109375" customWidth="1"/>
    <col min="1028" max="1028" width="18.85546875" customWidth="1"/>
    <col min="1029" max="1030" width="18.7109375" customWidth="1"/>
    <col min="1281" max="1281" width="45.7109375" customWidth="1"/>
    <col min="1282" max="1282" width="4.28515625" customWidth="1"/>
    <col min="1283" max="1283" width="40.7109375" customWidth="1"/>
    <col min="1284" max="1284" width="18.85546875" customWidth="1"/>
    <col min="1285" max="1286" width="18.7109375" customWidth="1"/>
    <col min="1537" max="1537" width="45.7109375" customWidth="1"/>
    <col min="1538" max="1538" width="4.28515625" customWidth="1"/>
    <col min="1539" max="1539" width="40.7109375" customWidth="1"/>
    <col min="1540" max="1540" width="18.85546875" customWidth="1"/>
    <col min="1541" max="1542" width="18.7109375" customWidth="1"/>
    <col min="1793" max="1793" width="45.7109375" customWidth="1"/>
    <col min="1794" max="1794" width="4.28515625" customWidth="1"/>
    <col min="1795" max="1795" width="40.7109375" customWidth="1"/>
    <col min="1796" max="1796" width="18.85546875" customWidth="1"/>
    <col min="1797" max="1798" width="18.7109375" customWidth="1"/>
    <col min="2049" max="2049" width="45.7109375" customWidth="1"/>
    <col min="2050" max="2050" width="4.28515625" customWidth="1"/>
    <col min="2051" max="2051" width="40.7109375" customWidth="1"/>
    <col min="2052" max="2052" width="18.85546875" customWidth="1"/>
    <col min="2053" max="2054" width="18.7109375" customWidth="1"/>
    <col min="2305" max="2305" width="45.7109375" customWidth="1"/>
    <col min="2306" max="2306" width="4.28515625" customWidth="1"/>
    <col min="2307" max="2307" width="40.7109375" customWidth="1"/>
    <col min="2308" max="2308" width="18.85546875" customWidth="1"/>
    <col min="2309" max="2310" width="18.7109375" customWidth="1"/>
    <col min="2561" max="2561" width="45.7109375" customWidth="1"/>
    <col min="2562" max="2562" width="4.28515625" customWidth="1"/>
    <col min="2563" max="2563" width="40.7109375" customWidth="1"/>
    <col min="2564" max="2564" width="18.85546875" customWidth="1"/>
    <col min="2565" max="2566" width="18.7109375" customWidth="1"/>
    <col min="2817" max="2817" width="45.7109375" customWidth="1"/>
    <col min="2818" max="2818" width="4.28515625" customWidth="1"/>
    <col min="2819" max="2819" width="40.7109375" customWidth="1"/>
    <col min="2820" max="2820" width="18.85546875" customWidth="1"/>
    <col min="2821" max="2822" width="18.7109375" customWidth="1"/>
    <col min="3073" max="3073" width="45.7109375" customWidth="1"/>
    <col min="3074" max="3074" width="4.28515625" customWidth="1"/>
    <col min="3075" max="3075" width="40.7109375" customWidth="1"/>
    <col min="3076" max="3076" width="18.85546875" customWidth="1"/>
    <col min="3077" max="3078" width="18.7109375" customWidth="1"/>
    <col min="3329" max="3329" width="45.7109375" customWidth="1"/>
    <col min="3330" max="3330" width="4.28515625" customWidth="1"/>
    <col min="3331" max="3331" width="40.7109375" customWidth="1"/>
    <col min="3332" max="3332" width="18.85546875" customWidth="1"/>
    <col min="3333" max="3334" width="18.7109375" customWidth="1"/>
    <col min="3585" max="3585" width="45.7109375" customWidth="1"/>
    <col min="3586" max="3586" width="4.28515625" customWidth="1"/>
    <col min="3587" max="3587" width="40.7109375" customWidth="1"/>
    <col min="3588" max="3588" width="18.85546875" customWidth="1"/>
    <col min="3589" max="3590" width="18.7109375" customWidth="1"/>
    <col min="3841" max="3841" width="45.7109375" customWidth="1"/>
    <col min="3842" max="3842" width="4.28515625" customWidth="1"/>
    <col min="3843" max="3843" width="40.7109375" customWidth="1"/>
    <col min="3844" max="3844" width="18.85546875" customWidth="1"/>
    <col min="3845" max="3846" width="18.7109375" customWidth="1"/>
    <col min="4097" max="4097" width="45.7109375" customWidth="1"/>
    <col min="4098" max="4098" width="4.28515625" customWidth="1"/>
    <col min="4099" max="4099" width="40.7109375" customWidth="1"/>
    <col min="4100" max="4100" width="18.85546875" customWidth="1"/>
    <col min="4101" max="4102" width="18.7109375" customWidth="1"/>
    <col min="4353" max="4353" width="45.7109375" customWidth="1"/>
    <col min="4354" max="4354" width="4.28515625" customWidth="1"/>
    <col min="4355" max="4355" width="40.7109375" customWidth="1"/>
    <col min="4356" max="4356" width="18.85546875" customWidth="1"/>
    <col min="4357" max="4358" width="18.7109375" customWidth="1"/>
    <col min="4609" max="4609" width="45.7109375" customWidth="1"/>
    <col min="4610" max="4610" width="4.28515625" customWidth="1"/>
    <col min="4611" max="4611" width="40.7109375" customWidth="1"/>
    <col min="4612" max="4612" width="18.85546875" customWidth="1"/>
    <col min="4613" max="4614" width="18.7109375" customWidth="1"/>
    <col min="4865" max="4865" width="45.7109375" customWidth="1"/>
    <col min="4866" max="4866" width="4.28515625" customWidth="1"/>
    <col min="4867" max="4867" width="40.7109375" customWidth="1"/>
    <col min="4868" max="4868" width="18.85546875" customWidth="1"/>
    <col min="4869" max="4870" width="18.7109375" customWidth="1"/>
    <col min="5121" max="5121" width="45.7109375" customWidth="1"/>
    <col min="5122" max="5122" width="4.28515625" customWidth="1"/>
    <col min="5123" max="5123" width="40.7109375" customWidth="1"/>
    <col min="5124" max="5124" width="18.85546875" customWidth="1"/>
    <col min="5125" max="5126" width="18.7109375" customWidth="1"/>
    <col min="5377" max="5377" width="45.7109375" customWidth="1"/>
    <col min="5378" max="5378" width="4.28515625" customWidth="1"/>
    <col min="5379" max="5379" width="40.7109375" customWidth="1"/>
    <col min="5380" max="5380" width="18.85546875" customWidth="1"/>
    <col min="5381" max="5382" width="18.7109375" customWidth="1"/>
    <col min="5633" max="5633" width="45.7109375" customWidth="1"/>
    <col min="5634" max="5634" width="4.28515625" customWidth="1"/>
    <col min="5635" max="5635" width="40.7109375" customWidth="1"/>
    <col min="5636" max="5636" width="18.85546875" customWidth="1"/>
    <col min="5637" max="5638" width="18.7109375" customWidth="1"/>
    <col min="5889" max="5889" width="45.7109375" customWidth="1"/>
    <col min="5890" max="5890" width="4.28515625" customWidth="1"/>
    <col min="5891" max="5891" width="40.7109375" customWidth="1"/>
    <col min="5892" max="5892" width="18.85546875" customWidth="1"/>
    <col min="5893" max="5894" width="18.7109375" customWidth="1"/>
    <col min="6145" max="6145" width="45.7109375" customWidth="1"/>
    <col min="6146" max="6146" width="4.28515625" customWidth="1"/>
    <col min="6147" max="6147" width="40.7109375" customWidth="1"/>
    <col min="6148" max="6148" width="18.85546875" customWidth="1"/>
    <col min="6149" max="6150" width="18.7109375" customWidth="1"/>
    <col min="6401" max="6401" width="45.7109375" customWidth="1"/>
    <col min="6402" max="6402" width="4.28515625" customWidth="1"/>
    <col min="6403" max="6403" width="40.7109375" customWidth="1"/>
    <col min="6404" max="6404" width="18.85546875" customWidth="1"/>
    <col min="6405" max="6406" width="18.7109375" customWidth="1"/>
    <col min="6657" max="6657" width="45.7109375" customWidth="1"/>
    <col min="6658" max="6658" width="4.28515625" customWidth="1"/>
    <col min="6659" max="6659" width="40.7109375" customWidth="1"/>
    <col min="6660" max="6660" width="18.85546875" customWidth="1"/>
    <col min="6661" max="6662" width="18.7109375" customWidth="1"/>
    <col min="6913" max="6913" width="45.7109375" customWidth="1"/>
    <col min="6914" max="6914" width="4.28515625" customWidth="1"/>
    <col min="6915" max="6915" width="40.7109375" customWidth="1"/>
    <col min="6916" max="6916" width="18.85546875" customWidth="1"/>
    <col min="6917" max="6918" width="18.7109375" customWidth="1"/>
    <col min="7169" max="7169" width="45.7109375" customWidth="1"/>
    <col min="7170" max="7170" width="4.28515625" customWidth="1"/>
    <col min="7171" max="7171" width="40.7109375" customWidth="1"/>
    <col min="7172" max="7172" width="18.85546875" customWidth="1"/>
    <col min="7173" max="7174" width="18.7109375" customWidth="1"/>
    <col min="7425" max="7425" width="45.7109375" customWidth="1"/>
    <col min="7426" max="7426" width="4.28515625" customWidth="1"/>
    <col min="7427" max="7427" width="40.7109375" customWidth="1"/>
    <col min="7428" max="7428" width="18.85546875" customWidth="1"/>
    <col min="7429" max="7430" width="18.7109375" customWidth="1"/>
    <col min="7681" max="7681" width="45.7109375" customWidth="1"/>
    <col min="7682" max="7682" width="4.28515625" customWidth="1"/>
    <col min="7683" max="7683" width="40.7109375" customWidth="1"/>
    <col min="7684" max="7684" width="18.85546875" customWidth="1"/>
    <col min="7685" max="7686" width="18.7109375" customWidth="1"/>
    <col min="7937" max="7937" width="45.7109375" customWidth="1"/>
    <col min="7938" max="7938" width="4.28515625" customWidth="1"/>
    <col min="7939" max="7939" width="40.7109375" customWidth="1"/>
    <col min="7940" max="7940" width="18.85546875" customWidth="1"/>
    <col min="7941" max="7942" width="18.7109375" customWidth="1"/>
    <col min="8193" max="8193" width="45.7109375" customWidth="1"/>
    <col min="8194" max="8194" width="4.28515625" customWidth="1"/>
    <col min="8195" max="8195" width="40.7109375" customWidth="1"/>
    <col min="8196" max="8196" width="18.85546875" customWidth="1"/>
    <col min="8197" max="8198" width="18.7109375" customWidth="1"/>
    <col min="8449" max="8449" width="45.7109375" customWidth="1"/>
    <col min="8450" max="8450" width="4.28515625" customWidth="1"/>
    <col min="8451" max="8451" width="40.7109375" customWidth="1"/>
    <col min="8452" max="8452" width="18.85546875" customWidth="1"/>
    <col min="8453" max="8454" width="18.7109375" customWidth="1"/>
    <col min="8705" max="8705" width="45.7109375" customWidth="1"/>
    <col min="8706" max="8706" width="4.28515625" customWidth="1"/>
    <col min="8707" max="8707" width="40.7109375" customWidth="1"/>
    <col min="8708" max="8708" width="18.85546875" customWidth="1"/>
    <col min="8709" max="8710" width="18.7109375" customWidth="1"/>
    <col min="8961" max="8961" width="45.7109375" customWidth="1"/>
    <col min="8962" max="8962" width="4.28515625" customWidth="1"/>
    <col min="8963" max="8963" width="40.7109375" customWidth="1"/>
    <col min="8964" max="8964" width="18.85546875" customWidth="1"/>
    <col min="8965" max="8966" width="18.7109375" customWidth="1"/>
    <col min="9217" max="9217" width="45.7109375" customWidth="1"/>
    <col min="9218" max="9218" width="4.28515625" customWidth="1"/>
    <col min="9219" max="9219" width="40.7109375" customWidth="1"/>
    <col min="9220" max="9220" width="18.85546875" customWidth="1"/>
    <col min="9221" max="9222" width="18.7109375" customWidth="1"/>
    <col min="9473" max="9473" width="45.7109375" customWidth="1"/>
    <col min="9474" max="9474" width="4.28515625" customWidth="1"/>
    <col min="9475" max="9475" width="40.7109375" customWidth="1"/>
    <col min="9476" max="9476" width="18.85546875" customWidth="1"/>
    <col min="9477" max="9478" width="18.7109375" customWidth="1"/>
    <col min="9729" max="9729" width="45.7109375" customWidth="1"/>
    <col min="9730" max="9730" width="4.28515625" customWidth="1"/>
    <col min="9731" max="9731" width="40.7109375" customWidth="1"/>
    <col min="9732" max="9732" width="18.85546875" customWidth="1"/>
    <col min="9733" max="9734" width="18.7109375" customWidth="1"/>
    <col min="9985" max="9985" width="45.7109375" customWidth="1"/>
    <col min="9986" max="9986" width="4.28515625" customWidth="1"/>
    <col min="9987" max="9987" width="40.7109375" customWidth="1"/>
    <col min="9988" max="9988" width="18.85546875" customWidth="1"/>
    <col min="9989" max="9990" width="18.7109375" customWidth="1"/>
    <col min="10241" max="10241" width="45.7109375" customWidth="1"/>
    <col min="10242" max="10242" width="4.28515625" customWidth="1"/>
    <col min="10243" max="10243" width="40.7109375" customWidth="1"/>
    <col min="10244" max="10244" width="18.85546875" customWidth="1"/>
    <col min="10245" max="10246" width="18.7109375" customWidth="1"/>
    <col min="10497" max="10497" width="45.7109375" customWidth="1"/>
    <col min="10498" max="10498" width="4.28515625" customWidth="1"/>
    <col min="10499" max="10499" width="40.7109375" customWidth="1"/>
    <col min="10500" max="10500" width="18.85546875" customWidth="1"/>
    <col min="10501" max="10502" width="18.7109375" customWidth="1"/>
    <col min="10753" max="10753" width="45.7109375" customWidth="1"/>
    <col min="10754" max="10754" width="4.28515625" customWidth="1"/>
    <col min="10755" max="10755" width="40.7109375" customWidth="1"/>
    <col min="10756" max="10756" width="18.85546875" customWidth="1"/>
    <col min="10757" max="10758" width="18.7109375" customWidth="1"/>
    <col min="11009" max="11009" width="45.7109375" customWidth="1"/>
    <col min="11010" max="11010" width="4.28515625" customWidth="1"/>
    <col min="11011" max="11011" width="40.7109375" customWidth="1"/>
    <col min="11012" max="11012" width="18.85546875" customWidth="1"/>
    <col min="11013" max="11014" width="18.7109375" customWidth="1"/>
    <col min="11265" max="11265" width="45.7109375" customWidth="1"/>
    <col min="11266" max="11266" width="4.28515625" customWidth="1"/>
    <col min="11267" max="11267" width="40.7109375" customWidth="1"/>
    <col min="11268" max="11268" width="18.85546875" customWidth="1"/>
    <col min="11269" max="11270" width="18.7109375" customWidth="1"/>
    <col min="11521" max="11521" width="45.7109375" customWidth="1"/>
    <col min="11522" max="11522" width="4.28515625" customWidth="1"/>
    <col min="11523" max="11523" width="40.7109375" customWidth="1"/>
    <col min="11524" max="11524" width="18.85546875" customWidth="1"/>
    <col min="11525" max="11526" width="18.7109375" customWidth="1"/>
    <col min="11777" max="11777" width="45.7109375" customWidth="1"/>
    <col min="11778" max="11778" width="4.28515625" customWidth="1"/>
    <col min="11779" max="11779" width="40.7109375" customWidth="1"/>
    <col min="11780" max="11780" width="18.85546875" customWidth="1"/>
    <col min="11781" max="11782" width="18.7109375" customWidth="1"/>
    <col min="12033" max="12033" width="45.7109375" customWidth="1"/>
    <col min="12034" max="12034" width="4.28515625" customWidth="1"/>
    <col min="12035" max="12035" width="40.7109375" customWidth="1"/>
    <col min="12036" max="12036" width="18.85546875" customWidth="1"/>
    <col min="12037" max="12038" width="18.7109375" customWidth="1"/>
    <col min="12289" max="12289" width="45.7109375" customWidth="1"/>
    <col min="12290" max="12290" width="4.28515625" customWidth="1"/>
    <col min="12291" max="12291" width="40.7109375" customWidth="1"/>
    <col min="12292" max="12292" width="18.85546875" customWidth="1"/>
    <col min="12293" max="12294" width="18.7109375" customWidth="1"/>
    <col min="12545" max="12545" width="45.7109375" customWidth="1"/>
    <col min="12546" max="12546" width="4.28515625" customWidth="1"/>
    <col min="12547" max="12547" width="40.7109375" customWidth="1"/>
    <col min="12548" max="12548" width="18.85546875" customWidth="1"/>
    <col min="12549" max="12550" width="18.7109375" customWidth="1"/>
    <col min="12801" max="12801" width="45.7109375" customWidth="1"/>
    <col min="12802" max="12802" width="4.28515625" customWidth="1"/>
    <col min="12803" max="12803" width="40.7109375" customWidth="1"/>
    <col min="12804" max="12804" width="18.85546875" customWidth="1"/>
    <col min="12805" max="12806" width="18.7109375" customWidth="1"/>
    <col min="13057" max="13057" width="45.7109375" customWidth="1"/>
    <col min="13058" max="13058" width="4.28515625" customWidth="1"/>
    <col min="13059" max="13059" width="40.7109375" customWidth="1"/>
    <col min="13060" max="13060" width="18.85546875" customWidth="1"/>
    <col min="13061" max="13062" width="18.7109375" customWidth="1"/>
    <col min="13313" max="13313" width="45.7109375" customWidth="1"/>
    <col min="13314" max="13314" width="4.28515625" customWidth="1"/>
    <col min="13315" max="13315" width="40.7109375" customWidth="1"/>
    <col min="13316" max="13316" width="18.85546875" customWidth="1"/>
    <col min="13317" max="13318" width="18.7109375" customWidth="1"/>
    <col min="13569" max="13569" width="45.7109375" customWidth="1"/>
    <col min="13570" max="13570" width="4.28515625" customWidth="1"/>
    <col min="13571" max="13571" width="40.7109375" customWidth="1"/>
    <col min="13572" max="13572" width="18.85546875" customWidth="1"/>
    <col min="13573" max="13574" width="18.7109375" customWidth="1"/>
    <col min="13825" max="13825" width="45.7109375" customWidth="1"/>
    <col min="13826" max="13826" width="4.28515625" customWidth="1"/>
    <col min="13827" max="13827" width="40.7109375" customWidth="1"/>
    <col min="13828" max="13828" width="18.85546875" customWidth="1"/>
    <col min="13829" max="13830" width="18.7109375" customWidth="1"/>
    <col min="14081" max="14081" width="45.7109375" customWidth="1"/>
    <col min="14082" max="14082" width="4.28515625" customWidth="1"/>
    <col min="14083" max="14083" width="40.7109375" customWidth="1"/>
    <col min="14084" max="14084" width="18.85546875" customWidth="1"/>
    <col min="14085" max="14086" width="18.7109375" customWidth="1"/>
    <col min="14337" max="14337" width="45.7109375" customWidth="1"/>
    <col min="14338" max="14338" width="4.28515625" customWidth="1"/>
    <col min="14339" max="14339" width="40.7109375" customWidth="1"/>
    <col min="14340" max="14340" width="18.85546875" customWidth="1"/>
    <col min="14341" max="14342" width="18.7109375" customWidth="1"/>
    <col min="14593" max="14593" width="45.7109375" customWidth="1"/>
    <col min="14594" max="14594" width="4.28515625" customWidth="1"/>
    <col min="14595" max="14595" width="40.7109375" customWidth="1"/>
    <col min="14596" max="14596" width="18.85546875" customWidth="1"/>
    <col min="14597" max="14598" width="18.7109375" customWidth="1"/>
    <col min="14849" max="14849" width="45.7109375" customWidth="1"/>
    <col min="14850" max="14850" width="4.28515625" customWidth="1"/>
    <col min="14851" max="14851" width="40.7109375" customWidth="1"/>
    <col min="14852" max="14852" width="18.85546875" customWidth="1"/>
    <col min="14853" max="14854" width="18.7109375" customWidth="1"/>
    <col min="15105" max="15105" width="45.7109375" customWidth="1"/>
    <col min="15106" max="15106" width="4.28515625" customWidth="1"/>
    <col min="15107" max="15107" width="40.7109375" customWidth="1"/>
    <col min="15108" max="15108" width="18.85546875" customWidth="1"/>
    <col min="15109" max="15110" width="18.7109375" customWidth="1"/>
    <col min="15361" max="15361" width="45.7109375" customWidth="1"/>
    <col min="15362" max="15362" width="4.28515625" customWidth="1"/>
    <col min="15363" max="15363" width="40.7109375" customWidth="1"/>
    <col min="15364" max="15364" width="18.85546875" customWidth="1"/>
    <col min="15365" max="15366" width="18.7109375" customWidth="1"/>
    <col min="15617" max="15617" width="45.7109375" customWidth="1"/>
    <col min="15618" max="15618" width="4.28515625" customWidth="1"/>
    <col min="15619" max="15619" width="40.7109375" customWidth="1"/>
    <col min="15620" max="15620" width="18.85546875" customWidth="1"/>
    <col min="15621" max="15622" width="18.7109375" customWidth="1"/>
    <col min="15873" max="15873" width="45.7109375" customWidth="1"/>
    <col min="15874" max="15874" width="4.28515625" customWidth="1"/>
    <col min="15875" max="15875" width="40.7109375" customWidth="1"/>
    <col min="15876" max="15876" width="18.85546875" customWidth="1"/>
    <col min="15877" max="15878" width="18.7109375" customWidth="1"/>
    <col min="16129" max="16129" width="45.7109375" customWidth="1"/>
    <col min="16130" max="16130" width="4.28515625" customWidth="1"/>
    <col min="16131" max="16131" width="40.7109375" customWidth="1"/>
    <col min="16132" max="16132" width="18.85546875" customWidth="1"/>
    <col min="16133" max="16134" width="18.7109375" customWidth="1"/>
  </cols>
  <sheetData>
    <row r="2" spans="1:6">
      <c r="A2" s="39" t="s">
        <v>0</v>
      </c>
      <c r="B2" s="39"/>
      <c r="C2" s="39"/>
      <c r="D2" s="39"/>
      <c r="E2" s="1"/>
      <c r="F2" s="2" t="s">
        <v>1</v>
      </c>
    </row>
    <row r="3" spans="1:6" ht="15.75" thickBot="1">
      <c r="A3" s="3"/>
      <c r="B3" s="3"/>
      <c r="C3" s="4"/>
      <c r="D3" s="5"/>
      <c r="E3" s="5"/>
      <c r="F3" s="5"/>
    </row>
    <row r="4" spans="1:6">
      <c r="A4" s="40" t="s">
        <v>2</v>
      </c>
      <c r="B4" s="43" t="s">
        <v>3</v>
      </c>
      <c r="C4" s="46" t="s">
        <v>4</v>
      </c>
      <c r="D4" s="48" t="s">
        <v>5</v>
      </c>
      <c r="E4" s="51" t="s">
        <v>6</v>
      </c>
      <c r="F4" s="37" t="s">
        <v>7</v>
      </c>
    </row>
    <row r="5" spans="1:6">
      <c r="A5" s="41"/>
      <c r="B5" s="44"/>
      <c r="C5" s="47"/>
      <c r="D5" s="49"/>
      <c r="E5" s="52"/>
      <c r="F5" s="38"/>
    </row>
    <row r="6" spans="1:6">
      <c r="A6" s="41"/>
      <c r="B6" s="44"/>
      <c r="C6" s="47"/>
      <c r="D6" s="49"/>
      <c r="E6" s="52"/>
      <c r="F6" s="38"/>
    </row>
    <row r="7" spans="1:6">
      <c r="A7" s="41"/>
      <c r="B7" s="44"/>
      <c r="C7" s="47"/>
      <c r="D7" s="49"/>
      <c r="E7" s="52"/>
      <c r="F7" s="38"/>
    </row>
    <row r="8" spans="1:6">
      <c r="A8" s="41"/>
      <c r="B8" s="44"/>
      <c r="C8" s="47"/>
      <c r="D8" s="49"/>
      <c r="E8" s="52"/>
      <c r="F8" s="38"/>
    </row>
    <row r="9" spans="1:6">
      <c r="A9" s="41"/>
      <c r="B9" s="44"/>
      <c r="C9" s="47"/>
      <c r="D9" s="49"/>
      <c r="E9" s="52"/>
      <c r="F9" s="38"/>
    </row>
    <row r="10" spans="1:6">
      <c r="A10" s="41"/>
      <c r="B10" s="44"/>
      <c r="C10" s="6"/>
      <c r="D10" s="49"/>
      <c r="E10" s="7"/>
      <c r="F10" s="8"/>
    </row>
    <row r="11" spans="1:6">
      <c r="A11" s="42"/>
      <c r="B11" s="45"/>
      <c r="C11" s="9"/>
      <c r="D11" s="50"/>
      <c r="E11" s="10"/>
      <c r="F11" s="11"/>
    </row>
    <row r="12" spans="1:6" ht="15.75" thickBot="1">
      <c r="A12" s="12">
        <v>1</v>
      </c>
      <c r="B12" s="13">
        <v>2</v>
      </c>
      <c r="C12" s="14">
        <v>3</v>
      </c>
      <c r="D12" s="15" t="s">
        <v>8</v>
      </c>
      <c r="E12" s="16" t="s">
        <v>9</v>
      </c>
      <c r="F12" s="17" t="s">
        <v>10</v>
      </c>
    </row>
    <row r="13" spans="1:6">
      <c r="A13" s="19" t="s">
        <v>11</v>
      </c>
      <c r="B13" s="20" t="s">
        <v>12</v>
      </c>
      <c r="C13" s="21" t="s">
        <v>13</v>
      </c>
      <c r="D13" s="22">
        <v>811326698.65999997</v>
      </c>
      <c r="E13" s="23">
        <v>552914192.51999998</v>
      </c>
      <c r="F13" s="24">
        <f>IF(OR(D13="-",IF(E13="-",0,E13)&gt;=IF(D13="-",0,D13)),"-",IF(D13="-",0,D13)-IF(E13="-",0,E13))</f>
        <v>258412506.13999999</v>
      </c>
    </row>
    <row r="14" spans="1:6">
      <c r="A14" s="25" t="s">
        <v>14</v>
      </c>
      <c r="B14" s="26"/>
      <c r="C14" s="27"/>
      <c r="D14" s="28"/>
      <c r="E14" s="26"/>
      <c r="F14" s="26"/>
    </row>
    <row r="15" spans="1:6">
      <c r="A15" s="29" t="s">
        <v>15</v>
      </c>
      <c r="B15" s="30" t="s">
        <v>12</v>
      </c>
      <c r="C15" s="31" t="s">
        <v>16</v>
      </c>
      <c r="D15" s="32">
        <v>37932605.409999996</v>
      </c>
      <c r="E15" s="32">
        <v>28194846.420000002</v>
      </c>
      <c r="F15" s="32">
        <f t="shared" ref="F15:F78" si="0">IF(OR(D15="-",IF(E15="-",0,E15)&gt;=IF(D15="-",0,D15)),"-",IF(D15="-",0,D15)-IF(E15="-",0,E15))</f>
        <v>9737758.9899999946</v>
      </c>
    </row>
    <row r="16" spans="1:6" ht="34.5">
      <c r="A16" s="33" t="s">
        <v>17</v>
      </c>
      <c r="B16" s="34" t="s">
        <v>12</v>
      </c>
      <c r="C16" s="35" t="s">
        <v>18</v>
      </c>
      <c r="D16" s="18">
        <v>15791808.9</v>
      </c>
      <c r="E16" s="18">
        <v>11342674.23</v>
      </c>
      <c r="F16" s="18">
        <f t="shared" si="0"/>
        <v>4449134.67</v>
      </c>
    </row>
    <row r="17" spans="1:6" ht="23.25">
      <c r="A17" s="33" t="s">
        <v>19</v>
      </c>
      <c r="B17" s="34" t="s">
        <v>12</v>
      </c>
      <c r="C17" s="35" t="s">
        <v>20</v>
      </c>
      <c r="D17" s="18">
        <v>2286857.27</v>
      </c>
      <c r="E17" s="18">
        <v>1743274.58</v>
      </c>
      <c r="F17" s="18">
        <f t="shared" si="0"/>
        <v>543582.68999999994</v>
      </c>
    </row>
    <row r="18" spans="1:6" ht="45.75">
      <c r="A18" s="33" t="s">
        <v>21</v>
      </c>
      <c r="B18" s="34" t="s">
        <v>12</v>
      </c>
      <c r="C18" s="35" t="s">
        <v>22</v>
      </c>
      <c r="D18" s="18">
        <v>2085125.27</v>
      </c>
      <c r="E18" s="18">
        <v>1602381.89</v>
      </c>
      <c r="F18" s="18">
        <f t="shared" si="0"/>
        <v>482743.38000000012</v>
      </c>
    </row>
    <row r="19" spans="1:6">
      <c r="A19" s="33" t="s">
        <v>23</v>
      </c>
      <c r="B19" s="34" t="s">
        <v>12</v>
      </c>
      <c r="C19" s="35" t="s">
        <v>24</v>
      </c>
      <c r="D19" s="18">
        <v>1589957.78</v>
      </c>
      <c r="E19" s="18">
        <v>1214346</v>
      </c>
      <c r="F19" s="18">
        <f t="shared" si="0"/>
        <v>375611.78</v>
      </c>
    </row>
    <row r="20" spans="1:6" ht="23.25">
      <c r="A20" s="33" t="s">
        <v>25</v>
      </c>
      <c r="B20" s="34" t="s">
        <v>12</v>
      </c>
      <c r="C20" s="35" t="s">
        <v>26</v>
      </c>
      <c r="D20" s="18">
        <v>15000</v>
      </c>
      <c r="E20" s="18">
        <v>12000</v>
      </c>
      <c r="F20" s="18">
        <f t="shared" si="0"/>
        <v>3000</v>
      </c>
    </row>
    <row r="21" spans="1:6" ht="34.5">
      <c r="A21" s="33" t="s">
        <v>27</v>
      </c>
      <c r="B21" s="34" t="s">
        <v>12</v>
      </c>
      <c r="C21" s="35" t="s">
        <v>28</v>
      </c>
      <c r="D21" s="18">
        <v>480167.49</v>
      </c>
      <c r="E21" s="18">
        <v>376035.89</v>
      </c>
      <c r="F21" s="18">
        <f t="shared" si="0"/>
        <v>104131.59999999998</v>
      </c>
    </row>
    <row r="22" spans="1:6" ht="23.25">
      <c r="A22" s="33" t="s">
        <v>29</v>
      </c>
      <c r="B22" s="34" t="s">
        <v>12</v>
      </c>
      <c r="C22" s="35" t="s">
        <v>30</v>
      </c>
      <c r="D22" s="18">
        <v>140652</v>
      </c>
      <c r="E22" s="18">
        <v>82508.639999999999</v>
      </c>
      <c r="F22" s="18">
        <f t="shared" si="0"/>
        <v>58143.360000000001</v>
      </c>
    </row>
    <row r="23" spans="1:6" ht="23.25">
      <c r="A23" s="33" t="s">
        <v>31</v>
      </c>
      <c r="B23" s="34" t="s">
        <v>12</v>
      </c>
      <c r="C23" s="35" t="s">
        <v>32</v>
      </c>
      <c r="D23" s="18">
        <v>140652</v>
      </c>
      <c r="E23" s="18">
        <v>82508.639999999999</v>
      </c>
      <c r="F23" s="18">
        <f t="shared" si="0"/>
        <v>58143.360000000001</v>
      </c>
    </row>
    <row r="24" spans="1:6">
      <c r="A24" s="33" t="s">
        <v>33</v>
      </c>
      <c r="B24" s="34" t="s">
        <v>12</v>
      </c>
      <c r="C24" s="35" t="s">
        <v>34</v>
      </c>
      <c r="D24" s="18">
        <v>61080</v>
      </c>
      <c r="E24" s="18">
        <v>58384.05</v>
      </c>
      <c r="F24" s="18">
        <f t="shared" si="0"/>
        <v>2695.9499999999971</v>
      </c>
    </row>
    <row r="25" spans="1:6">
      <c r="A25" s="33" t="s">
        <v>35</v>
      </c>
      <c r="B25" s="34" t="s">
        <v>12</v>
      </c>
      <c r="C25" s="35" t="s">
        <v>36</v>
      </c>
      <c r="D25" s="18">
        <v>61080</v>
      </c>
      <c r="E25" s="18">
        <v>58384.05</v>
      </c>
      <c r="F25" s="18">
        <f t="shared" si="0"/>
        <v>2695.9499999999971</v>
      </c>
    </row>
    <row r="26" spans="1:6" ht="68.25">
      <c r="A26" s="36" t="s">
        <v>37</v>
      </c>
      <c r="B26" s="34" t="s">
        <v>12</v>
      </c>
      <c r="C26" s="35" t="s">
        <v>38</v>
      </c>
      <c r="D26" s="18">
        <v>426190</v>
      </c>
      <c r="E26" s="18">
        <v>302543.28000000003</v>
      </c>
      <c r="F26" s="18">
        <f t="shared" si="0"/>
        <v>123646.71999999997</v>
      </c>
    </row>
    <row r="27" spans="1:6" ht="45.75">
      <c r="A27" s="33" t="s">
        <v>21</v>
      </c>
      <c r="B27" s="34" t="s">
        <v>12</v>
      </c>
      <c r="C27" s="35" t="s">
        <v>39</v>
      </c>
      <c r="D27" s="18">
        <v>416990</v>
      </c>
      <c r="E27" s="18">
        <v>302543.28000000003</v>
      </c>
      <c r="F27" s="18">
        <f t="shared" si="0"/>
        <v>114446.71999999997</v>
      </c>
    </row>
    <row r="28" spans="1:6">
      <c r="A28" s="33" t="s">
        <v>23</v>
      </c>
      <c r="B28" s="34" t="s">
        <v>12</v>
      </c>
      <c r="C28" s="35" t="s">
        <v>40</v>
      </c>
      <c r="D28" s="18">
        <v>320269</v>
      </c>
      <c r="E28" s="18">
        <v>232233.57</v>
      </c>
      <c r="F28" s="18">
        <f t="shared" si="0"/>
        <v>88035.43</v>
      </c>
    </row>
    <row r="29" spans="1:6" ht="34.5">
      <c r="A29" s="33" t="s">
        <v>27</v>
      </c>
      <c r="B29" s="34" t="s">
        <v>12</v>
      </c>
      <c r="C29" s="35" t="s">
        <v>41</v>
      </c>
      <c r="D29" s="18">
        <v>96721</v>
      </c>
      <c r="E29" s="18">
        <v>70309.710000000006</v>
      </c>
      <c r="F29" s="18">
        <f t="shared" si="0"/>
        <v>26411.289999999994</v>
      </c>
    </row>
    <row r="30" spans="1:6" ht="23.25">
      <c r="A30" s="33" t="s">
        <v>29</v>
      </c>
      <c r="B30" s="34" t="s">
        <v>12</v>
      </c>
      <c r="C30" s="35" t="s">
        <v>42</v>
      </c>
      <c r="D30" s="18">
        <v>9200</v>
      </c>
      <c r="E30" s="18" t="s">
        <v>43</v>
      </c>
      <c r="F30" s="18">
        <f t="shared" si="0"/>
        <v>9200</v>
      </c>
    </row>
    <row r="31" spans="1:6" ht="23.25">
      <c r="A31" s="33" t="s">
        <v>31</v>
      </c>
      <c r="B31" s="34" t="s">
        <v>12</v>
      </c>
      <c r="C31" s="35" t="s">
        <v>44</v>
      </c>
      <c r="D31" s="18">
        <v>9200</v>
      </c>
      <c r="E31" s="18" t="s">
        <v>43</v>
      </c>
      <c r="F31" s="18">
        <f t="shared" si="0"/>
        <v>9200</v>
      </c>
    </row>
    <row r="32" spans="1:6" ht="23.25">
      <c r="A32" s="33" t="s">
        <v>19</v>
      </c>
      <c r="B32" s="34" t="s">
        <v>12</v>
      </c>
      <c r="C32" s="35" t="s">
        <v>45</v>
      </c>
      <c r="D32" s="18">
        <v>427025.32</v>
      </c>
      <c r="E32" s="18">
        <v>232822.44</v>
      </c>
      <c r="F32" s="18">
        <f t="shared" si="0"/>
        <v>194202.88</v>
      </c>
    </row>
    <row r="33" spans="1:6" ht="45.75">
      <c r="A33" s="33" t="s">
        <v>21</v>
      </c>
      <c r="B33" s="34" t="s">
        <v>12</v>
      </c>
      <c r="C33" s="35" t="s">
        <v>46</v>
      </c>
      <c r="D33" s="18">
        <v>427025.32</v>
      </c>
      <c r="E33" s="18">
        <v>232822.44</v>
      </c>
      <c r="F33" s="18">
        <f t="shared" si="0"/>
        <v>194202.88</v>
      </c>
    </row>
    <row r="34" spans="1:6">
      <c r="A34" s="33" t="s">
        <v>23</v>
      </c>
      <c r="B34" s="34" t="s">
        <v>12</v>
      </c>
      <c r="C34" s="35" t="s">
        <v>47</v>
      </c>
      <c r="D34" s="18">
        <v>327976.44</v>
      </c>
      <c r="E34" s="18">
        <v>188085.85</v>
      </c>
      <c r="F34" s="18">
        <f t="shared" si="0"/>
        <v>139890.59</v>
      </c>
    </row>
    <row r="35" spans="1:6" ht="34.5">
      <c r="A35" s="33" t="s">
        <v>27</v>
      </c>
      <c r="B35" s="34" t="s">
        <v>12</v>
      </c>
      <c r="C35" s="35" t="s">
        <v>48</v>
      </c>
      <c r="D35" s="18">
        <v>99048.88</v>
      </c>
      <c r="E35" s="18">
        <v>44736.59</v>
      </c>
      <c r="F35" s="18">
        <f t="shared" si="0"/>
        <v>54312.290000000008</v>
      </c>
    </row>
    <row r="36" spans="1:6" ht="23.25">
      <c r="A36" s="33" t="s">
        <v>49</v>
      </c>
      <c r="B36" s="34" t="s">
        <v>12</v>
      </c>
      <c r="C36" s="35" t="s">
        <v>50</v>
      </c>
      <c r="D36" s="18">
        <v>249600</v>
      </c>
      <c r="E36" s="18">
        <v>160490.31</v>
      </c>
      <c r="F36" s="18">
        <f t="shared" si="0"/>
        <v>89109.69</v>
      </c>
    </row>
    <row r="37" spans="1:6" ht="45.75">
      <c r="A37" s="33" t="s">
        <v>21</v>
      </c>
      <c r="B37" s="34" t="s">
        <v>12</v>
      </c>
      <c r="C37" s="35" t="s">
        <v>51</v>
      </c>
      <c r="D37" s="18">
        <v>202263.37</v>
      </c>
      <c r="E37" s="18">
        <v>120924.31</v>
      </c>
      <c r="F37" s="18">
        <f t="shared" si="0"/>
        <v>81339.06</v>
      </c>
    </row>
    <row r="38" spans="1:6">
      <c r="A38" s="33" t="s">
        <v>23</v>
      </c>
      <c r="B38" s="34" t="s">
        <v>12</v>
      </c>
      <c r="C38" s="35" t="s">
        <v>52</v>
      </c>
      <c r="D38" s="18">
        <v>155348.21</v>
      </c>
      <c r="E38" s="18">
        <v>97237.31</v>
      </c>
      <c r="F38" s="18">
        <f t="shared" si="0"/>
        <v>58110.899999999994</v>
      </c>
    </row>
    <row r="39" spans="1:6" ht="34.5">
      <c r="A39" s="33" t="s">
        <v>27</v>
      </c>
      <c r="B39" s="34" t="s">
        <v>12</v>
      </c>
      <c r="C39" s="35" t="s">
        <v>53</v>
      </c>
      <c r="D39" s="18">
        <v>46915.16</v>
      </c>
      <c r="E39" s="18">
        <v>23687</v>
      </c>
      <c r="F39" s="18">
        <f t="shared" si="0"/>
        <v>23228.160000000003</v>
      </c>
    </row>
    <row r="40" spans="1:6" ht="23.25">
      <c r="A40" s="33" t="s">
        <v>29</v>
      </c>
      <c r="B40" s="34" t="s">
        <v>12</v>
      </c>
      <c r="C40" s="35" t="s">
        <v>54</v>
      </c>
      <c r="D40" s="18">
        <v>47336.63</v>
      </c>
      <c r="E40" s="18">
        <v>39566</v>
      </c>
      <c r="F40" s="18">
        <f t="shared" si="0"/>
        <v>7770.6299999999974</v>
      </c>
    </row>
    <row r="41" spans="1:6" ht="23.25">
      <c r="A41" s="33" t="s">
        <v>31</v>
      </c>
      <c r="B41" s="34" t="s">
        <v>12</v>
      </c>
      <c r="C41" s="35" t="s">
        <v>55</v>
      </c>
      <c r="D41" s="18">
        <v>47336.63</v>
      </c>
      <c r="E41" s="18">
        <v>39566</v>
      </c>
      <c r="F41" s="18">
        <f t="shared" si="0"/>
        <v>7770.6299999999974</v>
      </c>
    </row>
    <row r="42" spans="1:6" ht="34.5">
      <c r="A42" s="33" t="s">
        <v>56</v>
      </c>
      <c r="B42" s="34" t="s">
        <v>12</v>
      </c>
      <c r="C42" s="35" t="s">
        <v>57</v>
      </c>
      <c r="D42" s="18">
        <v>10000</v>
      </c>
      <c r="E42" s="18" t="s">
        <v>43</v>
      </c>
      <c r="F42" s="18">
        <f t="shared" si="0"/>
        <v>10000</v>
      </c>
    </row>
    <row r="43" spans="1:6" ht="23.25">
      <c r="A43" s="33" t="s">
        <v>29</v>
      </c>
      <c r="B43" s="34" t="s">
        <v>12</v>
      </c>
      <c r="C43" s="35" t="s">
        <v>58</v>
      </c>
      <c r="D43" s="18">
        <v>10000</v>
      </c>
      <c r="E43" s="18" t="s">
        <v>43</v>
      </c>
      <c r="F43" s="18">
        <f t="shared" si="0"/>
        <v>10000</v>
      </c>
    </row>
    <row r="44" spans="1:6" ht="23.25">
      <c r="A44" s="33" t="s">
        <v>31</v>
      </c>
      <c r="B44" s="34" t="s">
        <v>12</v>
      </c>
      <c r="C44" s="35" t="s">
        <v>59</v>
      </c>
      <c r="D44" s="18">
        <v>10000</v>
      </c>
      <c r="E44" s="18" t="s">
        <v>43</v>
      </c>
      <c r="F44" s="18">
        <f t="shared" si="0"/>
        <v>10000</v>
      </c>
    </row>
    <row r="45" spans="1:6" ht="23.25">
      <c r="A45" s="33" t="s">
        <v>19</v>
      </c>
      <c r="B45" s="34" t="s">
        <v>12</v>
      </c>
      <c r="C45" s="35" t="s">
        <v>60</v>
      </c>
      <c r="D45" s="18">
        <v>2522300.48</v>
      </c>
      <c r="E45" s="18">
        <v>1962676.64</v>
      </c>
      <c r="F45" s="18">
        <f t="shared" si="0"/>
        <v>559623.84000000008</v>
      </c>
    </row>
    <row r="46" spans="1:6" ht="45.75">
      <c r="A46" s="33" t="s">
        <v>21</v>
      </c>
      <c r="B46" s="34" t="s">
        <v>12</v>
      </c>
      <c r="C46" s="35" t="s">
        <v>61</v>
      </c>
      <c r="D46" s="18">
        <v>1576810.48</v>
      </c>
      <c r="E46" s="18">
        <v>1175141.05</v>
      </c>
      <c r="F46" s="18">
        <f t="shared" si="0"/>
        <v>401669.42999999993</v>
      </c>
    </row>
    <row r="47" spans="1:6">
      <c r="A47" s="33" t="s">
        <v>23</v>
      </c>
      <c r="B47" s="34" t="s">
        <v>12</v>
      </c>
      <c r="C47" s="35" t="s">
        <v>62</v>
      </c>
      <c r="D47" s="18">
        <v>1207227.71</v>
      </c>
      <c r="E47" s="18">
        <v>892194.13</v>
      </c>
      <c r="F47" s="18">
        <f t="shared" si="0"/>
        <v>315033.57999999996</v>
      </c>
    </row>
    <row r="48" spans="1:6" ht="23.25">
      <c r="A48" s="33" t="s">
        <v>25</v>
      </c>
      <c r="B48" s="34" t="s">
        <v>12</v>
      </c>
      <c r="C48" s="35" t="s">
        <v>63</v>
      </c>
      <c r="D48" s="18">
        <v>5000</v>
      </c>
      <c r="E48" s="18" t="s">
        <v>43</v>
      </c>
      <c r="F48" s="18">
        <f t="shared" si="0"/>
        <v>5000</v>
      </c>
    </row>
    <row r="49" spans="1:6" ht="34.5">
      <c r="A49" s="33" t="s">
        <v>27</v>
      </c>
      <c r="B49" s="34" t="s">
        <v>12</v>
      </c>
      <c r="C49" s="35" t="s">
        <v>64</v>
      </c>
      <c r="D49" s="18">
        <v>364582.77</v>
      </c>
      <c r="E49" s="18">
        <v>282946.92</v>
      </c>
      <c r="F49" s="18">
        <f t="shared" si="0"/>
        <v>81635.850000000035</v>
      </c>
    </row>
    <row r="50" spans="1:6" ht="23.25">
      <c r="A50" s="33" t="s">
        <v>29</v>
      </c>
      <c r="B50" s="34" t="s">
        <v>12</v>
      </c>
      <c r="C50" s="35" t="s">
        <v>65</v>
      </c>
      <c r="D50" s="18">
        <v>752509</v>
      </c>
      <c r="E50" s="18">
        <v>595077.59</v>
      </c>
      <c r="F50" s="18">
        <f t="shared" si="0"/>
        <v>157431.41000000003</v>
      </c>
    </row>
    <row r="51" spans="1:6" ht="23.25">
      <c r="A51" s="33" t="s">
        <v>31</v>
      </c>
      <c r="B51" s="34" t="s">
        <v>12</v>
      </c>
      <c r="C51" s="35" t="s">
        <v>66</v>
      </c>
      <c r="D51" s="18">
        <v>752509</v>
      </c>
      <c r="E51" s="18">
        <v>595077.59</v>
      </c>
      <c r="F51" s="18">
        <f t="shared" si="0"/>
        <v>157431.41000000003</v>
      </c>
    </row>
    <row r="52" spans="1:6">
      <c r="A52" s="33" t="s">
        <v>33</v>
      </c>
      <c r="B52" s="34" t="s">
        <v>12</v>
      </c>
      <c r="C52" s="35" t="s">
        <v>67</v>
      </c>
      <c r="D52" s="18">
        <v>192981</v>
      </c>
      <c r="E52" s="18">
        <v>192458</v>
      </c>
      <c r="F52" s="18">
        <f t="shared" si="0"/>
        <v>523</v>
      </c>
    </row>
    <row r="53" spans="1:6">
      <c r="A53" s="33" t="s">
        <v>68</v>
      </c>
      <c r="B53" s="34" t="s">
        <v>12</v>
      </c>
      <c r="C53" s="35" t="s">
        <v>69</v>
      </c>
      <c r="D53" s="18">
        <v>164858</v>
      </c>
      <c r="E53" s="18">
        <v>164858</v>
      </c>
      <c r="F53" s="18" t="str">
        <f t="shared" si="0"/>
        <v>-</v>
      </c>
    </row>
    <row r="54" spans="1:6">
      <c r="A54" s="33" t="s">
        <v>35</v>
      </c>
      <c r="B54" s="34" t="s">
        <v>12</v>
      </c>
      <c r="C54" s="35" t="s">
        <v>70</v>
      </c>
      <c r="D54" s="18">
        <v>28123</v>
      </c>
      <c r="E54" s="18">
        <v>27600</v>
      </c>
      <c r="F54" s="18">
        <f t="shared" si="0"/>
        <v>523</v>
      </c>
    </row>
    <row r="55" spans="1:6">
      <c r="A55" s="33" t="s">
        <v>71</v>
      </c>
      <c r="B55" s="34" t="s">
        <v>12</v>
      </c>
      <c r="C55" s="35" t="s">
        <v>72</v>
      </c>
      <c r="D55" s="18">
        <v>949791.03</v>
      </c>
      <c r="E55" s="18">
        <v>755727.37</v>
      </c>
      <c r="F55" s="18">
        <f t="shared" si="0"/>
        <v>194063.66000000003</v>
      </c>
    </row>
    <row r="56" spans="1:6" ht="45.75">
      <c r="A56" s="33" t="s">
        <v>21</v>
      </c>
      <c r="B56" s="34" t="s">
        <v>12</v>
      </c>
      <c r="C56" s="35" t="s">
        <v>73</v>
      </c>
      <c r="D56" s="18">
        <v>949791.03</v>
      </c>
      <c r="E56" s="18">
        <v>755727.37</v>
      </c>
      <c r="F56" s="18">
        <f t="shared" si="0"/>
        <v>194063.66000000003</v>
      </c>
    </row>
    <row r="57" spans="1:6">
      <c r="A57" s="33" t="s">
        <v>23</v>
      </c>
      <c r="B57" s="34" t="s">
        <v>12</v>
      </c>
      <c r="C57" s="35" t="s">
        <v>74</v>
      </c>
      <c r="D57" s="18">
        <v>725645.95</v>
      </c>
      <c r="E57" s="18">
        <v>574051.07999999996</v>
      </c>
      <c r="F57" s="18">
        <f t="shared" si="0"/>
        <v>151594.87</v>
      </c>
    </row>
    <row r="58" spans="1:6" ht="23.25">
      <c r="A58" s="33" t="s">
        <v>25</v>
      </c>
      <c r="B58" s="34" t="s">
        <v>12</v>
      </c>
      <c r="C58" s="35" t="s">
        <v>75</v>
      </c>
      <c r="D58" s="18">
        <v>5000</v>
      </c>
      <c r="E58" s="18" t="s">
        <v>43</v>
      </c>
      <c r="F58" s="18">
        <f t="shared" si="0"/>
        <v>5000</v>
      </c>
    </row>
    <row r="59" spans="1:6" ht="34.5">
      <c r="A59" s="33" t="s">
        <v>27</v>
      </c>
      <c r="B59" s="34" t="s">
        <v>12</v>
      </c>
      <c r="C59" s="35" t="s">
        <v>76</v>
      </c>
      <c r="D59" s="18">
        <v>219145.08</v>
      </c>
      <c r="E59" s="18">
        <v>181676.29</v>
      </c>
      <c r="F59" s="18">
        <f t="shared" si="0"/>
        <v>37468.789999999979</v>
      </c>
    </row>
    <row r="60" spans="1:6" ht="23.25">
      <c r="A60" s="33" t="s">
        <v>19</v>
      </c>
      <c r="B60" s="34" t="s">
        <v>12</v>
      </c>
      <c r="C60" s="35" t="s">
        <v>77</v>
      </c>
      <c r="D60" s="18">
        <v>8002219.7999999998</v>
      </c>
      <c r="E60" s="18">
        <v>5508624.9000000004</v>
      </c>
      <c r="F60" s="18">
        <f t="shared" si="0"/>
        <v>2493594.8999999994</v>
      </c>
    </row>
    <row r="61" spans="1:6" ht="45.75">
      <c r="A61" s="33" t="s">
        <v>21</v>
      </c>
      <c r="B61" s="34" t="s">
        <v>12</v>
      </c>
      <c r="C61" s="35" t="s">
        <v>78</v>
      </c>
      <c r="D61" s="18">
        <v>4013771.81</v>
      </c>
      <c r="E61" s="18">
        <v>3263545.99</v>
      </c>
      <c r="F61" s="18">
        <f t="shared" si="0"/>
        <v>750225.81999999983</v>
      </c>
    </row>
    <row r="62" spans="1:6">
      <c r="A62" s="33" t="s">
        <v>23</v>
      </c>
      <c r="B62" s="34" t="s">
        <v>12</v>
      </c>
      <c r="C62" s="35" t="s">
        <v>79</v>
      </c>
      <c r="D62" s="18">
        <v>3066800.16</v>
      </c>
      <c r="E62" s="18">
        <v>2485228.7000000002</v>
      </c>
      <c r="F62" s="18">
        <f t="shared" si="0"/>
        <v>581571.46</v>
      </c>
    </row>
    <row r="63" spans="1:6" ht="23.25">
      <c r="A63" s="33" t="s">
        <v>25</v>
      </c>
      <c r="B63" s="34" t="s">
        <v>12</v>
      </c>
      <c r="C63" s="35" t="s">
        <v>80</v>
      </c>
      <c r="D63" s="18">
        <v>6000</v>
      </c>
      <c r="E63" s="18">
        <v>4831.67</v>
      </c>
      <c r="F63" s="18">
        <f t="shared" si="0"/>
        <v>1168.33</v>
      </c>
    </row>
    <row r="64" spans="1:6" ht="34.5">
      <c r="A64" s="33" t="s">
        <v>27</v>
      </c>
      <c r="B64" s="34" t="s">
        <v>12</v>
      </c>
      <c r="C64" s="35" t="s">
        <v>81</v>
      </c>
      <c r="D64" s="18">
        <v>940971.65</v>
      </c>
      <c r="E64" s="18">
        <v>773485.62</v>
      </c>
      <c r="F64" s="18">
        <f t="shared" si="0"/>
        <v>167486.03000000003</v>
      </c>
    </row>
    <row r="65" spans="1:6" ht="23.25">
      <c r="A65" s="33" t="s">
        <v>29</v>
      </c>
      <c r="B65" s="34" t="s">
        <v>12</v>
      </c>
      <c r="C65" s="35" t="s">
        <v>82</v>
      </c>
      <c r="D65" s="18">
        <v>3933047.99</v>
      </c>
      <c r="E65" s="18">
        <v>2207289.37</v>
      </c>
      <c r="F65" s="18">
        <f t="shared" si="0"/>
        <v>1725758.62</v>
      </c>
    </row>
    <row r="66" spans="1:6" ht="23.25">
      <c r="A66" s="33" t="s">
        <v>31</v>
      </c>
      <c r="B66" s="34" t="s">
        <v>12</v>
      </c>
      <c r="C66" s="35" t="s">
        <v>83</v>
      </c>
      <c r="D66" s="18">
        <v>3933047.99</v>
      </c>
      <c r="E66" s="18">
        <v>2207289.37</v>
      </c>
      <c r="F66" s="18">
        <f t="shared" si="0"/>
        <v>1725758.62</v>
      </c>
    </row>
    <row r="67" spans="1:6">
      <c r="A67" s="33" t="s">
        <v>33</v>
      </c>
      <c r="B67" s="34" t="s">
        <v>12</v>
      </c>
      <c r="C67" s="35" t="s">
        <v>84</v>
      </c>
      <c r="D67" s="18">
        <v>55400</v>
      </c>
      <c r="E67" s="18">
        <v>37789.54</v>
      </c>
      <c r="F67" s="18">
        <f t="shared" si="0"/>
        <v>17610.46</v>
      </c>
    </row>
    <row r="68" spans="1:6">
      <c r="A68" s="33" t="s">
        <v>35</v>
      </c>
      <c r="B68" s="34" t="s">
        <v>12</v>
      </c>
      <c r="C68" s="35" t="s">
        <v>85</v>
      </c>
      <c r="D68" s="18">
        <v>55400</v>
      </c>
      <c r="E68" s="18">
        <v>37789.54</v>
      </c>
      <c r="F68" s="18">
        <f t="shared" si="0"/>
        <v>17610.46</v>
      </c>
    </row>
    <row r="69" spans="1:6" ht="68.25">
      <c r="A69" s="36" t="s">
        <v>86</v>
      </c>
      <c r="B69" s="34" t="s">
        <v>12</v>
      </c>
      <c r="C69" s="35" t="s">
        <v>87</v>
      </c>
      <c r="D69" s="18">
        <v>423425</v>
      </c>
      <c r="E69" s="18">
        <v>304419.59000000003</v>
      </c>
      <c r="F69" s="18">
        <f t="shared" si="0"/>
        <v>119005.40999999997</v>
      </c>
    </row>
    <row r="70" spans="1:6" ht="45.75">
      <c r="A70" s="33" t="s">
        <v>21</v>
      </c>
      <c r="B70" s="34" t="s">
        <v>12</v>
      </c>
      <c r="C70" s="35" t="s">
        <v>88</v>
      </c>
      <c r="D70" s="18">
        <v>423425</v>
      </c>
      <c r="E70" s="18">
        <v>304419.59000000003</v>
      </c>
      <c r="F70" s="18">
        <f t="shared" si="0"/>
        <v>119005.40999999997</v>
      </c>
    </row>
    <row r="71" spans="1:6">
      <c r="A71" s="33" t="s">
        <v>23</v>
      </c>
      <c r="B71" s="34" t="s">
        <v>12</v>
      </c>
      <c r="C71" s="35" t="s">
        <v>89</v>
      </c>
      <c r="D71" s="18">
        <v>325211</v>
      </c>
      <c r="E71" s="18">
        <v>236065.53</v>
      </c>
      <c r="F71" s="18">
        <f t="shared" si="0"/>
        <v>89145.47</v>
      </c>
    </row>
    <row r="72" spans="1:6" ht="34.5">
      <c r="A72" s="33" t="s">
        <v>27</v>
      </c>
      <c r="B72" s="34" t="s">
        <v>12</v>
      </c>
      <c r="C72" s="35" t="s">
        <v>90</v>
      </c>
      <c r="D72" s="18">
        <v>98214</v>
      </c>
      <c r="E72" s="18">
        <v>68354.06</v>
      </c>
      <c r="F72" s="18">
        <f t="shared" si="0"/>
        <v>29859.940000000002</v>
      </c>
    </row>
    <row r="73" spans="1:6" ht="34.5">
      <c r="A73" s="33" t="s">
        <v>91</v>
      </c>
      <c r="B73" s="34" t="s">
        <v>12</v>
      </c>
      <c r="C73" s="35" t="s">
        <v>92</v>
      </c>
      <c r="D73" s="18">
        <v>467700</v>
      </c>
      <c r="E73" s="18">
        <v>355295.53</v>
      </c>
      <c r="F73" s="18">
        <f t="shared" si="0"/>
        <v>112404.46999999997</v>
      </c>
    </row>
    <row r="74" spans="1:6" ht="45.75">
      <c r="A74" s="33" t="s">
        <v>21</v>
      </c>
      <c r="B74" s="34" t="s">
        <v>12</v>
      </c>
      <c r="C74" s="35" t="s">
        <v>93</v>
      </c>
      <c r="D74" s="18">
        <v>416937.48</v>
      </c>
      <c r="E74" s="18">
        <v>312795.53000000003</v>
      </c>
      <c r="F74" s="18">
        <f t="shared" si="0"/>
        <v>104141.94999999995</v>
      </c>
    </row>
    <row r="75" spans="1:6">
      <c r="A75" s="33" t="s">
        <v>23</v>
      </c>
      <c r="B75" s="34" t="s">
        <v>12</v>
      </c>
      <c r="C75" s="35" t="s">
        <v>94</v>
      </c>
      <c r="D75" s="18">
        <v>320228.47999999998</v>
      </c>
      <c r="E75" s="18">
        <v>240706.22</v>
      </c>
      <c r="F75" s="18">
        <f t="shared" si="0"/>
        <v>79522.25999999998</v>
      </c>
    </row>
    <row r="76" spans="1:6" ht="34.5">
      <c r="A76" s="33" t="s">
        <v>27</v>
      </c>
      <c r="B76" s="34" t="s">
        <v>12</v>
      </c>
      <c r="C76" s="35" t="s">
        <v>95</v>
      </c>
      <c r="D76" s="18">
        <v>96709</v>
      </c>
      <c r="E76" s="18">
        <v>72089.31</v>
      </c>
      <c r="F76" s="18">
        <f t="shared" si="0"/>
        <v>24619.690000000002</v>
      </c>
    </row>
    <row r="77" spans="1:6" ht="23.25">
      <c r="A77" s="33" t="s">
        <v>29</v>
      </c>
      <c r="B77" s="34" t="s">
        <v>12</v>
      </c>
      <c r="C77" s="35" t="s">
        <v>96</v>
      </c>
      <c r="D77" s="18">
        <v>50762.52</v>
      </c>
      <c r="E77" s="18">
        <v>42500</v>
      </c>
      <c r="F77" s="18">
        <f t="shared" si="0"/>
        <v>8262.5199999999968</v>
      </c>
    </row>
    <row r="78" spans="1:6" ht="23.25">
      <c r="A78" s="33" t="s">
        <v>31</v>
      </c>
      <c r="B78" s="34" t="s">
        <v>12</v>
      </c>
      <c r="C78" s="35" t="s">
        <v>97</v>
      </c>
      <c r="D78" s="18">
        <v>50762.52</v>
      </c>
      <c r="E78" s="18">
        <v>42500</v>
      </c>
      <c r="F78" s="18">
        <f t="shared" si="0"/>
        <v>8262.5199999999968</v>
      </c>
    </row>
    <row r="79" spans="1:6" ht="45.75">
      <c r="A79" s="33" t="s">
        <v>98</v>
      </c>
      <c r="B79" s="34" t="s">
        <v>12</v>
      </c>
      <c r="C79" s="35" t="s">
        <v>99</v>
      </c>
      <c r="D79" s="18">
        <v>26700</v>
      </c>
      <c r="E79" s="18">
        <v>16799.59</v>
      </c>
      <c r="F79" s="18">
        <f t="shared" ref="F79:F142" si="1">IF(OR(D79="-",IF(E79="-",0,E79)&gt;=IF(D79="-",0,D79)),"-",IF(D79="-",0,D79)-IF(E79="-",0,E79))</f>
        <v>9900.41</v>
      </c>
    </row>
    <row r="80" spans="1:6" ht="45.75">
      <c r="A80" s="33" t="s">
        <v>21</v>
      </c>
      <c r="B80" s="34" t="s">
        <v>12</v>
      </c>
      <c r="C80" s="35" t="s">
        <v>100</v>
      </c>
      <c r="D80" s="18">
        <v>25016.25</v>
      </c>
      <c r="E80" s="18">
        <v>16799.59</v>
      </c>
      <c r="F80" s="18">
        <f t="shared" si="1"/>
        <v>8216.66</v>
      </c>
    </row>
    <row r="81" spans="1:6">
      <c r="A81" s="33" t="s">
        <v>23</v>
      </c>
      <c r="B81" s="34" t="s">
        <v>12</v>
      </c>
      <c r="C81" s="35" t="s">
        <v>101</v>
      </c>
      <c r="D81" s="18">
        <v>19213.71</v>
      </c>
      <c r="E81" s="18">
        <v>12901</v>
      </c>
      <c r="F81" s="18">
        <f t="shared" si="1"/>
        <v>6312.7099999999991</v>
      </c>
    </row>
    <row r="82" spans="1:6" ht="34.5">
      <c r="A82" s="33" t="s">
        <v>27</v>
      </c>
      <c r="B82" s="34" t="s">
        <v>12</v>
      </c>
      <c r="C82" s="35" t="s">
        <v>102</v>
      </c>
      <c r="D82" s="18">
        <v>5802.54</v>
      </c>
      <c r="E82" s="18">
        <v>3898.59</v>
      </c>
      <c r="F82" s="18">
        <f t="shared" si="1"/>
        <v>1903.9499999999998</v>
      </c>
    </row>
    <row r="83" spans="1:6" ht="23.25">
      <c r="A83" s="33" t="s">
        <v>29</v>
      </c>
      <c r="B83" s="34" t="s">
        <v>12</v>
      </c>
      <c r="C83" s="35" t="s">
        <v>103</v>
      </c>
      <c r="D83" s="18">
        <v>1683.75</v>
      </c>
      <c r="E83" s="18" t="s">
        <v>43</v>
      </c>
      <c r="F83" s="18">
        <f t="shared" si="1"/>
        <v>1683.75</v>
      </c>
    </row>
    <row r="84" spans="1:6" ht="23.25">
      <c r="A84" s="33" t="s">
        <v>31</v>
      </c>
      <c r="B84" s="34" t="s">
        <v>12</v>
      </c>
      <c r="C84" s="35" t="s">
        <v>104</v>
      </c>
      <c r="D84" s="18">
        <v>1683.75</v>
      </c>
      <c r="E84" s="18" t="s">
        <v>43</v>
      </c>
      <c r="F84" s="18">
        <f t="shared" si="1"/>
        <v>1683.75</v>
      </c>
    </row>
    <row r="85" spans="1:6">
      <c r="A85" s="33" t="s">
        <v>105</v>
      </c>
      <c r="B85" s="34" t="s">
        <v>12</v>
      </c>
      <c r="C85" s="35" t="s">
        <v>106</v>
      </c>
      <c r="D85" s="18">
        <v>338826.23999999999</v>
      </c>
      <c r="E85" s="18">
        <v>338826.23999999999</v>
      </c>
      <c r="F85" s="18" t="str">
        <f t="shared" si="1"/>
        <v>-</v>
      </c>
    </row>
    <row r="86" spans="1:6">
      <c r="A86" s="33" t="s">
        <v>107</v>
      </c>
      <c r="B86" s="34" t="s">
        <v>12</v>
      </c>
      <c r="C86" s="35" t="s">
        <v>108</v>
      </c>
      <c r="D86" s="18">
        <v>338826.23999999999</v>
      </c>
      <c r="E86" s="18">
        <v>338826.23999999999</v>
      </c>
      <c r="F86" s="18" t="str">
        <f t="shared" si="1"/>
        <v>-</v>
      </c>
    </row>
    <row r="87" spans="1:6">
      <c r="A87" s="33" t="s">
        <v>33</v>
      </c>
      <c r="B87" s="34" t="s">
        <v>12</v>
      </c>
      <c r="C87" s="35" t="s">
        <v>109</v>
      </c>
      <c r="D87" s="18">
        <v>338826.23999999999</v>
      </c>
      <c r="E87" s="18">
        <v>338826.23999999999</v>
      </c>
      <c r="F87" s="18" t="str">
        <f t="shared" si="1"/>
        <v>-</v>
      </c>
    </row>
    <row r="88" spans="1:6">
      <c r="A88" s="33" t="s">
        <v>110</v>
      </c>
      <c r="B88" s="34" t="s">
        <v>12</v>
      </c>
      <c r="C88" s="35" t="s">
        <v>111</v>
      </c>
      <c r="D88" s="18">
        <v>338826.23999999999</v>
      </c>
      <c r="E88" s="18">
        <v>338826.23999999999</v>
      </c>
      <c r="F88" s="18" t="str">
        <f t="shared" si="1"/>
        <v>-</v>
      </c>
    </row>
    <row r="89" spans="1:6">
      <c r="A89" s="33" t="s">
        <v>112</v>
      </c>
      <c r="B89" s="34" t="s">
        <v>12</v>
      </c>
      <c r="C89" s="35" t="s">
        <v>113</v>
      </c>
      <c r="D89" s="18">
        <v>21801970.27</v>
      </c>
      <c r="E89" s="18">
        <v>16513345.949999999</v>
      </c>
      <c r="F89" s="18">
        <f t="shared" si="1"/>
        <v>5288624.32</v>
      </c>
    </row>
    <row r="90" spans="1:6" ht="23.25">
      <c r="A90" s="33" t="s">
        <v>114</v>
      </c>
      <c r="B90" s="34" t="s">
        <v>12</v>
      </c>
      <c r="C90" s="35" t="s">
        <v>115</v>
      </c>
      <c r="D90" s="18">
        <v>130000</v>
      </c>
      <c r="E90" s="18">
        <v>33375.43</v>
      </c>
      <c r="F90" s="18">
        <f t="shared" si="1"/>
        <v>96624.57</v>
      </c>
    </row>
    <row r="91" spans="1:6" ht="23.25">
      <c r="A91" s="33" t="s">
        <v>29</v>
      </c>
      <c r="B91" s="34" t="s">
        <v>12</v>
      </c>
      <c r="C91" s="35" t="s">
        <v>116</v>
      </c>
      <c r="D91" s="18">
        <v>130000</v>
      </c>
      <c r="E91" s="18">
        <v>33375.43</v>
      </c>
      <c r="F91" s="18">
        <f t="shared" si="1"/>
        <v>96624.57</v>
      </c>
    </row>
    <row r="92" spans="1:6" ht="23.25">
      <c r="A92" s="33" t="s">
        <v>31</v>
      </c>
      <c r="B92" s="34" t="s">
        <v>12</v>
      </c>
      <c r="C92" s="35" t="s">
        <v>117</v>
      </c>
      <c r="D92" s="18">
        <v>130000</v>
      </c>
      <c r="E92" s="18">
        <v>33375.43</v>
      </c>
      <c r="F92" s="18">
        <f t="shared" si="1"/>
        <v>96624.57</v>
      </c>
    </row>
    <row r="93" spans="1:6">
      <c r="A93" s="33" t="s">
        <v>118</v>
      </c>
      <c r="B93" s="34" t="s">
        <v>12</v>
      </c>
      <c r="C93" s="35" t="s">
        <v>119</v>
      </c>
      <c r="D93" s="18">
        <v>75000</v>
      </c>
      <c r="E93" s="18">
        <v>75000</v>
      </c>
      <c r="F93" s="18" t="str">
        <f t="shared" si="1"/>
        <v>-</v>
      </c>
    </row>
    <row r="94" spans="1:6" ht="23.25">
      <c r="A94" s="33" t="s">
        <v>29</v>
      </c>
      <c r="B94" s="34" t="s">
        <v>12</v>
      </c>
      <c r="C94" s="35" t="s">
        <v>120</v>
      </c>
      <c r="D94" s="18">
        <v>75000</v>
      </c>
      <c r="E94" s="18">
        <v>75000</v>
      </c>
      <c r="F94" s="18" t="str">
        <f t="shared" si="1"/>
        <v>-</v>
      </c>
    </row>
    <row r="95" spans="1:6" ht="23.25">
      <c r="A95" s="33" t="s">
        <v>31</v>
      </c>
      <c r="B95" s="34" t="s">
        <v>12</v>
      </c>
      <c r="C95" s="35" t="s">
        <v>121</v>
      </c>
      <c r="D95" s="18">
        <v>75000</v>
      </c>
      <c r="E95" s="18">
        <v>75000</v>
      </c>
      <c r="F95" s="18" t="str">
        <f t="shared" si="1"/>
        <v>-</v>
      </c>
    </row>
    <row r="96" spans="1:6" ht="23.25">
      <c r="A96" s="33" t="s">
        <v>122</v>
      </c>
      <c r="B96" s="34" t="s">
        <v>12</v>
      </c>
      <c r="C96" s="35" t="s">
        <v>123</v>
      </c>
      <c r="D96" s="18">
        <v>243000</v>
      </c>
      <c r="E96" s="18">
        <v>242365</v>
      </c>
      <c r="F96" s="18">
        <f t="shared" si="1"/>
        <v>635</v>
      </c>
    </row>
    <row r="97" spans="1:6" ht="23.25">
      <c r="A97" s="33" t="s">
        <v>29</v>
      </c>
      <c r="B97" s="34" t="s">
        <v>12</v>
      </c>
      <c r="C97" s="35" t="s">
        <v>124</v>
      </c>
      <c r="D97" s="18">
        <v>243000</v>
      </c>
      <c r="E97" s="18">
        <v>242365</v>
      </c>
      <c r="F97" s="18">
        <f t="shared" si="1"/>
        <v>635</v>
      </c>
    </row>
    <row r="98" spans="1:6" ht="23.25">
      <c r="A98" s="33" t="s">
        <v>31</v>
      </c>
      <c r="B98" s="34" t="s">
        <v>12</v>
      </c>
      <c r="C98" s="35" t="s">
        <v>125</v>
      </c>
      <c r="D98" s="18">
        <v>243000</v>
      </c>
      <c r="E98" s="18">
        <v>242365</v>
      </c>
      <c r="F98" s="18">
        <f t="shared" si="1"/>
        <v>635</v>
      </c>
    </row>
    <row r="99" spans="1:6" ht="23.25">
      <c r="A99" s="33" t="s">
        <v>126</v>
      </c>
      <c r="B99" s="34" t="s">
        <v>12</v>
      </c>
      <c r="C99" s="35" t="s">
        <v>127</v>
      </c>
      <c r="D99" s="18">
        <v>73900</v>
      </c>
      <c r="E99" s="18">
        <v>37000</v>
      </c>
      <c r="F99" s="18">
        <f t="shared" si="1"/>
        <v>36900</v>
      </c>
    </row>
    <row r="100" spans="1:6" ht="23.25">
      <c r="A100" s="33" t="s">
        <v>29</v>
      </c>
      <c r="B100" s="34" t="s">
        <v>12</v>
      </c>
      <c r="C100" s="35" t="s">
        <v>128</v>
      </c>
      <c r="D100" s="18">
        <v>73900</v>
      </c>
      <c r="E100" s="18">
        <v>37000</v>
      </c>
      <c r="F100" s="18">
        <f t="shared" si="1"/>
        <v>36900</v>
      </c>
    </row>
    <row r="101" spans="1:6" ht="23.25">
      <c r="A101" s="33" t="s">
        <v>31</v>
      </c>
      <c r="B101" s="34" t="s">
        <v>12</v>
      </c>
      <c r="C101" s="35" t="s">
        <v>129</v>
      </c>
      <c r="D101" s="18">
        <v>73900</v>
      </c>
      <c r="E101" s="18">
        <v>37000</v>
      </c>
      <c r="F101" s="18">
        <f t="shared" si="1"/>
        <v>36900</v>
      </c>
    </row>
    <row r="102" spans="1:6" ht="23.25">
      <c r="A102" s="33" t="s">
        <v>130</v>
      </c>
      <c r="B102" s="34" t="s">
        <v>12</v>
      </c>
      <c r="C102" s="35" t="s">
        <v>131</v>
      </c>
      <c r="D102" s="18">
        <v>4892430.62</v>
      </c>
      <c r="E102" s="18">
        <v>3663860.59</v>
      </c>
      <c r="F102" s="18">
        <f t="shared" si="1"/>
        <v>1228570.0300000003</v>
      </c>
    </row>
    <row r="103" spans="1:6" ht="45.75">
      <c r="A103" s="33" t="s">
        <v>21</v>
      </c>
      <c r="B103" s="34" t="s">
        <v>12</v>
      </c>
      <c r="C103" s="35" t="s">
        <v>132</v>
      </c>
      <c r="D103" s="18">
        <v>4358154.62</v>
      </c>
      <c r="E103" s="18">
        <v>3215570.4</v>
      </c>
      <c r="F103" s="18">
        <f t="shared" si="1"/>
        <v>1142584.2200000002</v>
      </c>
    </row>
    <row r="104" spans="1:6">
      <c r="A104" s="33" t="s">
        <v>133</v>
      </c>
      <c r="B104" s="34" t="s">
        <v>12</v>
      </c>
      <c r="C104" s="35" t="s">
        <v>134</v>
      </c>
      <c r="D104" s="18">
        <v>3345356.85</v>
      </c>
      <c r="E104" s="18">
        <v>2419979.13</v>
      </c>
      <c r="F104" s="18">
        <f t="shared" si="1"/>
        <v>925377.7200000002</v>
      </c>
    </row>
    <row r="105" spans="1:6" ht="23.25">
      <c r="A105" s="33" t="s">
        <v>135</v>
      </c>
      <c r="B105" s="34" t="s">
        <v>12</v>
      </c>
      <c r="C105" s="35" t="s">
        <v>136</v>
      </c>
      <c r="D105" s="18">
        <v>2500</v>
      </c>
      <c r="E105" s="18">
        <v>800</v>
      </c>
      <c r="F105" s="18">
        <f t="shared" si="1"/>
        <v>1700</v>
      </c>
    </row>
    <row r="106" spans="1:6" ht="23.25">
      <c r="A106" s="33" t="s">
        <v>137</v>
      </c>
      <c r="B106" s="34" t="s">
        <v>12</v>
      </c>
      <c r="C106" s="35" t="s">
        <v>138</v>
      </c>
      <c r="D106" s="18">
        <v>1010297.77</v>
      </c>
      <c r="E106" s="18">
        <v>794791.27</v>
      </c>
      <c r="F106" s="18">
        <f t="shared" si="1"/>
        <v>215506.5</v>
      </c>
    </row>
    <row r="107" spans="1:6" ht="23.25">
      <c r="A107" s="33" t="s">
        <v>29</v>
      </c>
      <c r="B107" s="34" t="s">
        <v>12</v>
      </c>
      <c r="C107" s="35" t="s">
        <v>139</v>
      </c>
      <c r="D107" s="18">
        <v>532276</v>
      </c>
      <c r="E107" s="18">
        <v>447210.19</v>
      </c>
      <c r="F107" s="18">
        <f t="shared" si="1"/>
        <v>85065.81</v>
      </c>
    </row>
    <row r="108" spans="1:6" ht="23.25">
      <c r="A108" s="33" t="s">
        <v>31</v>
      </c>
      <c r="B108" s="34" t="s">
        <v>12</v>
      </c>
      <c r="C108" s="35" t="s">
        <v>140</v>
      </c>
      <c r="D108" s="18">
        <v>532276</v>
      </c>
      <c r="E108" s="18">
        <v>447210.19</v>
      </c>
      <c r="F108" s="18">
        <f t="shared" si="1"/>
        <v>85065.81</v>
      </c>
    </row>
    <row r="109" spans="1:6">
      <c r="A109" s="33" t="s">
        <v>33</v>
      </c>
      <c r="B109" s="34" t="s">
        <v>12</v>
      </c>
      <c r="C109" s="35" t="s">
        <v>141</v>
      </c>
      <c r="D109" s="18">
        <v>2000</v>
      </c>
      <c r="E109" s="18">
        <v>1080</v>
      </c>
      <c r="F109" s="18">
        <f t="shared" si="1"/>
        <v>920</v>
      </c>
    </row>
    <row r="110" spans="1:6">
      <c r="A110" s="33" t="s">
        <v>35</v>
      </c>
      <c r="B110" s="34" t="s">
        <v>12</v>
      </c>
      <c r="C110" s="35" t="s">
        <v>142</v>
      </c>
      <c r="D110" s="18">
        <v>2000</v>
      </c>
      <c r="E110" s="18">
        <v>1080</v>
      </c>
      <c r="F110" s="18">
        <f t="shared" si="1"/>
        <v>920</v>
      </c>
    </row>
    <row r="111" spans="1:6" ht="34.5">
      <c r="A111" s="33" t="s">
        <v>56</v>
      </c>
      <c r="B111" s="34" t="s">
        <v>12</v>
      </c>
      <c r="C111" s="35" t="s">
        <v>143</v>
      </c>
      <c r="D111" s="18">
        <v>700000</v>
      </c>
      <c r="E111" s="18">
        <v>462031.2</v>
      </c>
      <c r="F111" s="18">
        <f t="shared" si="1"/>
        <v>237968.8</v>
      </c>
    </row>
    <row r="112" spans="1:6" ht="23.25">
      <c r="A112" s="33" t="s">
        <v>29</v>
      </c>
      <c r="B112" s="34" t="s">
        <v>12</v>
      </c>
      <c r="C112" s="35" t="s">
        <v>144</v>
      </c>
      <c r="D112" s="18">
        <v>700000</v>
      </c>
      <c r="E112" s="18">
        <v>462031.2</v>
      </c>
      <c r="F112" s="18">
        <f t="shared" si="1"/>
        <v>237968.8</v>
      </c>
    </row>
    <row r="113" spans="1:6" ht="23.25">
      <c r="A113" s="33" t="s">
        <v>31</v>
      </c>
      <c r="B113" s="34" t="s">
        <v>12</v>
      </c>
      <c r="C113" s="35" t="s">
        <v>145</v>
      </c>
      <c r="D113" s="18">
        <v>700000</v>
      </c>
      <c r="E113" s="18">
        <v>462031.2</v>
      </c>
      <c r="F113" s="18">
        <f t="shared" si="1"/>
        <v>237968.8</v>
      </c>
    </row>
    <row r="114" spans="1:6" ht="45.75">
      <c r="A114" s="33" t="s">
        <v>146</v>
      </c>
      <c r="B114" s="34" t="s">
        <v>12</v>
      </c>
      <c r="C114" s="35" t="s">
        <v>147</v>
      </c>
      <c r="D114" s="18">
        <v>48000</v>
      </c>
      <c r="E114" s="18">
        <v>48000</v>
      </c>
      <c r="F114" s="18" t="str">
        <f t="shared" si="1"/>
        <v>-</v>
      </c>
    </row>
    <row r="115" spans="1:6" ht="23.25">
      <c r="A115" s="33" t="s">
        <v>29</v>
      </c>
      <c r="B115" s="34" t="s">
        <v>12</v>
      </c>
      <c r="C115" s="35" t="s">
        <v>148</v>
      </c>
      <c r="D115" s="18">
        <v>48000</v>
      </c>
      <c r="E115" s="18">
        <v>48000</v>
      </c>
      <c r="F115" s="18" t="str">
        <f t="shared" si="1"/>
        <v>-</v>
      </c>
    </row>
    <row r="116" spans="1:6" ht="23.25">
      <c r="A116" s="33" t="s">
        <v>31</v>
      </c>
      <c r="B116" s="34" t="s">
        <v>12</v>
      </c>
      <c r="C116" s="35" t="s">
        <v>149</v>
      </c>
      <c r="D116" s="18">
        <v>48000</v>
      </c>
      <c r="E116" s="18">
        <v>48000</v>
      </c>
      <c r="F116" s="18" t="str">
        <f t="shared" si="1"/>
        <v>-</v>
      </c>
    </row>
    <row r="117" spans="1:6" ht="23.25">
      <c r="A117" s="33" t="s">
        <v>150</v>
      </c>
      <c r="B117" s="34" t="s">
        <v>12</v>
      </c>
      <c r="C117" s="35" t="s">
        <v>151</v>
      </c>
      <c r="D117" s="18">
        <v>701311.91</v>
      </c>
      <c r="E117" s="18" t="s">
        <v>43</v>
      </c>
      <c r="F117" s="18">
        <f t="shared" si="1"/>
        <v>701311.91</v>
      </c>
    </row>
    <row r="118" spans="1:6">
      <c r="A118" s="33" t="s">
        <v>33</v>
      </c>
      <c r="B118" s="34" t="s">
        <v>12</v>
      </c>
      <c r="C118" s="35" t="s">
        <v>152</v>
      </c>
      <c r="D118" s="18">
        <v>701311.91</v>
      </c>
      <c r="E118" s="18" t="s">
        <v>43</v>
      </c>
      <c r="F118" s="18">
        <f t="shared" si="1"/>
        <v>701311.91</v>
      </c>
    </row>
    <row r="119" spans="1:6" ht="68.25">
      <c r="A119" s="36" t="s">
        <v>153</v>
      </c>
      <c r="B119" s="34" t="s">
        <v>12</v>
      </c>
      <c r="C119" s="35" t="s">
        <v>154</v>
      </c>
      <c r="D119" s="18">
        <v>701311.91</v>
      </c>
      <c r="E119" s="18" t="s">
        <v>43</v>
      </c>
      <c r="F119" s="18">
        <f t="shared" si="1"/>
        <v>701311.91</v>
      </c>
    </row>
    <row r="120" spans="1:6">
      <c r="A120" s="33" t="s">
        <v>155</v>
      </c>
      <c r="B120" s="34" t="s">
        <v>12</v>
      </c>
      <c r="C120" s="35" t="s">
        <v>156</v>
      </c>
      <c r="D120" s="18">
        <v>300000</v>
      </c>
      <c r="E120" s="18" t="s">
        <v>43</v>
      </c>
      <c r="F120" s="18">
        <f t="shared" si="1"/>
        <v>300000</v>
      </c>
    </row>
    <row r="121" spans="1:6" ht="23.25">
      <c r="A121" s="33" t="s">
        <v>29</v>
      </c>
      <c r="B121" s="34" t="s">
        <v>12</v>
      </c>
      <c r="C121" s="35" t="s">
        <v>157</v>
      </c>
      <c r="D121" s="18">
        <v>300000</v>
      </c>
      <c r="E121" s="18" t="s">
        <v>43</v>
      </c>
      <c r="F121" s="18">
        <f t="shared" si="1"/>
        <v>300000</v>
      </c>
    </row>
    <row r="122" spans="1:6" ht="23.25">
      <c r="A122" s="33" t="s">
        <v>31</v>
      </c>
      <c r="B122" s="34" t="s">
        <v>12</v>
      </c>
      <c r="C122" s="35" t="s">
        <v>158</v>
      </c>
      <c r="D122" s="18">
        <v>300000</v>
      </c>
      <c r="E122" s="18" t="s">
        <v>43</v>
      </c>
      <c r="F122" s="18">
        <f t="shared" si="1"/>
        <v>300000</v>
      </c>
    </row>
    <row r="123" spans="1:6" ht="23.25">
      <c r="A123" s="33" t="s">
        <v>130</v>
      </c>
      <c r="B123" s="34" t="s">
        <v>12</v>
      </c>
      <c r="C123" s="35" t="s">
        <v>159</v>
      </c>
      <c r="D123" s="18">
        <v>12419128.630000001</v>
      </c>
      <c r="E123" s="18">
        <v>10412005.84</v>
      </c>
      <c r="F123" s="18">
        <f t="shared" si="1"/>
        <v>2007122.790000001</v>
      </c>
    </row>
    <row r="124" spans="1:6" ht="45.75">
      <c r="A124" s="33" t="s">
        <v>21</v>
      </c>
      <c r="B124" s="34" t="s">
        <v>12</v>
      </c>
      <c r="C124" s="35" t="s">
        <v>160</v>
      </c>
      <c r="D124" s="18">
        <v>10288287.279999999</v>
      </c>
      <c r="E124" s="18">
        <v>8606398.3300000001</v>
      </c>
      <c r="F124" s="18">
        <f t="shared" si="1"/>
        <v>1681888.9499999993</v>
      </c>
    </row>
    <row r="125" spans="1:6">
      <c r="A125" s="33" t="s">
        <v>133</v>
      </c>
      <c r="B125" s="34" t="s">
        <v>12</v>
      </c>
      <c r="C125" s="35" t="s">
        <v>161</v>
      </c>
      <c r="D125" s="18">
        <v>7860435.3799999999</v>
      </c>
      <c r="E125" s="18">
        <v>6494262.7699999996</v>
      </c>
      <c r="F125" s="18">
        <f t="shared" si="1"/>
        <v>1366172.6100000003</v>
      </c>
    </row>
    <row r="126" spans="1:6" ht="23.25">
      <c r="A126" s="33" t="s">
        <v>135</v>
      </c>
      <c r="B126" s="34" t="s">
        <v>12</v>
      </c>
      <c r="C126" s="35" t="s">
        <v>162</v>
      </c>
      <c r="D126" s="18">
        <v>54000</v>
      </c>
      <c r="E126" s="18">
        <v>32500</v>
      </c>
      <c r="F126" s="18">
        <f t="shared" si="1"/>
        <v>21500</v>
      </c>
    </row>
    <row r="127" spans="1:6" ht="23.25">
      <c r="A127" s="33" t="s">
        <v>137</v>
      </c>
      <c r="B127" s="34" t="s">
        <v>12</v>
      </c>
      <c r="C127" s="35" t="s">
        <v>163</v>
      </c>
      <c r="D127" s="18">
        <v>2373851.9</v>
      </c>
      <c r="E127" s="18">
        <v>2079635.56</v>
      </c>
      <c r="F127" s="18">
        <f t="shared" si="1"/>
        <v>294216.33999999985</v>
      </c>
    </row>
    <row r="128" spans="1:6" ht="23.25">
      <c r="A128" s="33" t="s">
        <v>29</v>
      </c>
      <c r="B128" s="34" t="s">
        <v>12</v>
      </c>
      <c r="C128" s="35" t="s">
        <v>164</v>
      </c>
      <c r="D128" s="18">
        <v>2114341.35</v>
      </c>
      <c r="E128" s="18">
        <v>1796105.31</v>
      </c>
      <c r="F128" s="18">
        <f t="shared" si="1"/>
        <v>318236.04000000004</v>
      </c>
    </row>
    <row r="129" spans="1:6" ht="23.25">
      <c r="A129" s="33" t="s">
        <v>31</v>
      </c>
      <c r="B129" s="34" t="s">
        <v>12</v>
      </c>
      <c r="C129" s="35" t="s">
        <v>165</v>
      </c>
      <c r="D129" s="18">
        <v>2114341.35</v>
      </c>
      <c r="E129" s="18">
        <v>1796105.31</v>
      </c>
      <c r="F129" s="18">
        <f t="shared" si="1"/>
        <v>318236.04000000004</v>
      </c>
    </row>
    <row r="130" spans="1:6">
      <c r="A130" s="33" t="s">
        <v>33</v>
      </c>
      <c r="B130" s="34" t="s">
        <v>12</v>
      </c>
      <c r="C130" s="35" t="s">
        <v>166</v>
      </c>
      <c r="D130" s="18">
        <v>16500</v>
      </c>
      <c r="E130" s="18">
        <v>9502.2000000000007</v>
      </c>
      <c r="F130" s="18">
        <f t="shared" si="1"/>
        <v>6997.7999999999993</v>
      </c>
    </row>
    <row r="131" spans="1:6">
      <c r="A131" s="33" t="s">
        <v>68</v>
      </c>
      <c r="B131" s="34" t="s">
        <v>12</v>
      </c>
      <c r="C131" s="35" t="s">
        <v>167</v>
      </c>
      <c r="D131" s="18">
        <v>7500</v>
      </c>
      <c r="E131" s="18">
        <v>7500</v>
      </c>
      <c r="F131" s="18" t="str">
        <f t="shared" si="1"/>
        <v>-</v>
      </c>
    </row>
    <row r="132" spans="1:6">
      <c r="A132" s="33" t="s">
        <v>35</v>
      </c>
      <c r="B132" s="34" t="s">
        <v>12</v>
      </c>
      <c r="C132" s="35" t="s">
        <v>168</v>
      </c>
      <c r="D132" s="18">
        <v>9000</v>
      </c>
      <c r="E132" s="18">
        <v>2002.2</v>
      </c>
      <c r="F132" s="18">
        <f t="shared" si="1"/>
        <v>6997.8</v>
      </c>
    </row>
    <row r="133" spans="1:6" ht="45.75">
      <c r="A133" s="33" t="s">
        <v>169</v>
      </c>
      <c r="B133" s="34" t="s">
        <v>12</v>
      </c>
      <c r="C133" s="35" t="s">
        <v>170</v>
      </c>
      <c r="D133" s="18">
        <v>1875699.11</v>
      </c>
      <c r="E133" s="18">
        <v>1439707.89</v>
      </c>
      <c r="F133" s="18">
        <f t="shared" si="1"/>
        <v>435991.2200000002</v>
      </c>
    </row>
    <row r="134" spans="1:6" ht="45.75">
      <c r="A134" s="33" t="s">
        <v>21</v>
      </c>
      <c r="B134" s="34" t="s">
        <v>12</v>
      </c>
      <c r="C134" s="35" t="s">
        <v>171</v>
      </c>
      <c r="D134" s="18">
        <v>1875699.11</v>
      </c>
      <c r="E134" s="18">
        <v>1439707.89</v>
      </c>
      <c r="F134" s="18">
        <f t="shared" si="1"/>
        <v>435991.2200000002</v>
      </c>
    </row>
    <row r="135" spans="1:6">
      <c r="A135" s="33" t="s">
        <v>133</v>
      </c>
      <c r="B135" s="34" t="s">
        <v>12</v>
      </c>
      <c r="C135" s="35" t="s">
        <v>172</v>
      </c>
      <c r="D135" s="18">
        <v>1440629.12</v>
      </c>
      <c r="E135" s="18">
        <v>1107108.28</v>
      </c>
      <c r="F135" s="18">
        <f t="shared" si="1"/>
        <v>333520.84000000008</v>
      </c>
    </row>
    <row r="136" spans="1:6" ht="23.25">
      <c r="A136" s="33" t="s">
        <v>137</v>
      </c>
      <c r="B136" s="34" t="s">
        <v>12</v>
      </c>
      <c r="C136" s="35" t="s">
        <v>173</v>
      </c>
      <c r="D136" s="18">
        <v>435069.99</v>
      </c>
      <c r="E136" s="18">
        <v>332599.61</v>
      </c>
      <c r="F136" s="18">
        <f t="shared" si="1"/>
        <v>102470.38</v>
      </c>
    </row>
    <row r="137" spans="1:6" ht="23.25">
      <c r="A137" s="33" t="s">
        <v>174</v>
      </c>
      <c r="B137" s="34" t="s">
        <v>12</v>
      </c>
      <c r="C137" s="35" t="s">
        <v>175</v>
      </c>
      <c r="D137" s="18">
        <v>343500</v>
      </c>
      <c r="E137" s="18">
        <v>100000</v>
      </c>
      <c r="F137" s="18">
        <f t="shared" si="1"/>
        <v>243500</v>
      </c>
    </row>
    <row r="138" spans="1:6" ht="23.25">
      <c r="A138" s="33" t="s">
        <v>29</v>
      </c>
      <c r="B138" s="34" t="s">
        <v>12</v>
      </c>
      <c r="C138" s="35" t="s">
        <v>176</v>
      </c>
      <c r="D138" s="18">
        <v>343500</v>
      </c>
      <c r="E138" s="18">
        <v>100000</v>
      </c>
      <c r="F138" s="18">
        <f t="shared" si="1"/>
        <v>243500</v>
      </c>
    </row>
    <row r="139" spans="1:6" ht="23.25">
      <c r="A139" s="33" t="s">
        <v>31</v>
      </c>
      <c r="B139" s="34" t="s">
        <v>12</v>
      </c>
      <c r="C139" s="35" t="s">
        <v>177</v>
      </c>
      <c r="D139" s="18">
        <v>343500</v>
      </c>
      <c r="E139" s="18">
        <v>100000</v>
      </c>
      <c r="F139" s="18">
        <f t="shared" si="1"/>
        <v>243500</v>
      </c>
    </row>
    <row r="140" spans="1:6" ht="23.25">
      <c r="A140" s="29" t="s">
        <v>178</v>
      </c>
      <c r="B140" s="30" t="s">
        <v>12</v>
      </c>
      <c r="C140" s="31" t="s">
        <v>179</v>
      </c>
      <c r="D140" s="32">
        <v>2982797.7</v>
      </c>
      <c r="E140" s="32">
        <v>1631844.29</v>
      </c>
      <c r="F140" s="32">
        <f t="shared" si="1"/>
        <v>1350953.4100000001</v>
      </c>
    </row>
    <row r="141" spans="1:6" ht="23.25">
      <c r="A141" s="33" t="s">
        <v>180</v>
      </c>
      <c r="B141" s="34" t="s">
        <v>12</v>
      </c>
      <c r="C141" s="35" t="s">
        <v>181</v>
      </c>
      <c r="D141" s="18">
        <v>2907797.7</v>
      </c>
      <c r="E141" s="18">
        <v>1631844.29</v>
      </c>
      <c r="F141" s="18">
        <f t="shared" si="1"/>
        <v>1275953.4100000001</v>
      </c>
    </row>
    <row r="142" spans="1:6" ht="23.25">
      <c r="A142" s="33" t="s">
        <v>130</v>
      </c>
      <c r="B142" s="34" t="s">
        <v>12</v>
      </c>
      <c r="C142" s="35" t="s">
        <v>182</v>
      </c>
      <c r="D142" s="18">
        <v>1854845.8</v>
      </c>
      <c r="E142" s="18">
        <v>1230423.73</v>
      </c>
      <c r="F142" s="18">
        <f t="shared" si="1"/>
        <v>624422.07000000007</v>
      </c>
    </row>
    <row r="143" spans="1:6" ht="45.75">
      <c r="A143" s="33" t="s">
        <v>21</v>
      </c>
      <c r="B143" s="34" t="s">
        <v>12</v>
      </c>
      <c r="C143" s="35" t="s">
        <v>183</v>
      </c>
      <c r="D143" s="18">
        <v>1759969.8</v>
      </c>
      <c r="E143" s="18">
        <v>1156285.7</v>
      </c>
      <c r="F143" s="18">
        <f t="shared" ref="F143:F206" si="2">IF(OR(D143="-",IF(E143="-",0,E143)&gt;=IF(D143="-",0,D143)),"-",IF(D143="-",0,D143)-IF(E143="-",0,E143))</f>
        <v>603684.10000000009</v>
      </c>
    </row>
    <row r="144" spans="1:6">
      <c r="A144" s="33" t="s">
        <v>133</v>
      </c>
      <c r="B144" s="34" t="s">
        <v>12</v>
      </c>
      <c r="C144" s="35" t="s">
        <v>184</v>
      </c>
      <c r="D144" s="18">
        <v>1355151.92</v>
      </c>
      <c r="E144" s="18">
        <v>877193.32</v>
      </c>
      <c r="F144" s="18">
        <f t="shared" si="2"/>
        <v>477958.6</v>
      </c>
    </row>
    <row r="145" spans="1:6" ht="23.25">
      <c r="A145" s="33" t="s">
        <v>137</v>
      </c>
      <c r="B145" s="34" t="s">
        <v>12</v>
      </c>
      <c r="C145" s="35" t="s">
        <v>185</v>
      </c>
      <c r="D145" s="18">
        <v>404817.88</v>
      </c>
      <c r="E145" s="18">
        <v>279092.38</v>
      </c>
      <c r="F145" s="18">
        <f t="shared" si="2"/>
        <v>125725.5</v>
      </c>
    </row>
    <row r="146" spans="1:6" ht="23.25">
      <c r="A146" s="33" t="s">
        <v>29</v>
      </c>
      <c r="B146" s="34" t="s">
        <v>12</v>
      </c>
      <c r="C146" s="35" t="s">
        <v>186</v>
      </c>
      <c r="D146" s="18">
        <v>92876</v>
      </c>
      <c r="E146" s="18">
        <v>73138.03</v>
      </c>
      <c r="F146" s="18">
        <f t="shared" si="2"/>
        <v>19737.97</v>
      </c>
    </row>
    <row r="147" spans="1:6" ht="23.25">
      <c r="A147" s="33" t="s">
        <v>31</v>
      </c>
      <c r="B147" s="34" t="s">
        <v>12</v>
      </c>
      <c r="C147" s="35" t="s">
        <v>187</v>
      </c>
      <c r="D147" s="18">
        <v>92876</v>
      </c>
      <c r="E147" s="18">
        <v>73138.03</v>
      </c>
      <c r="F147" s="18">
        <f t="shared" si="2"/>
        <v>19737.97</v>
      </c>
    </row>
    <row r="148" spans="1:6">
      <c r="A148" s="33" t="s">
        <v>33</v>
      </c>
      <c r="B148" s="34" t="s">
        <v>12</v>
      </c>
      <c r="C148" s="35" t="s">
        <v>188</v>
      </c>
      <c r="D148" s="18">
        <v>2000</v>
      </c>
      <c r="E148" s="18">
        <v>1000</v>
      </c>
      <c r="F148" s="18">
        <f t="shared" si="2"/>
        <v>1000</v>
      </c>
    </row>
    <row r="149" spans="1:6">
      <c r="A149" s="33" t="s">
        <v>35</v>
      </c>
      <c r="B149" s="34" t="s">
        <v>12</v>
      </c>
      <c r="C149" s="35" t="s">
        <v>189</v>
      </c>
      <c r="D149" s="18">
        <v>2000</v>
      </c>
      <c r="E149" s="18">
        <v>1000</v>
      </c>
      <c r="F149" s="18">
        <f t="shared" si="2"/>
        <v>1000</v>
      </c>
    </row>
    <row r="150" spans="1:6" ht="23.25">
      <c r="A150" s="33" t="s">
        <v>190</v>
      </c>
      <c r="B150" s="34" t="s">
        <v>12</v>
      </c>
      <c r="C150" s="35" t="s">
        <v>191</v>
      </c>
      <c r="D150" s="18">
        <v>1051900</v>
      </c>
      <c r="E150" s="18">
        <v>400368.66</v>
      </c>
      <c r="F150" s="18">
        <f t="shared" si="2"/>
        <v>651531.34000000008</v>
      </c>
    </row>
    <row r="151" spans="1:6" ht="45.75">
      <c r="A151" s="33" t="s">
        <v>21</v>
      </c>
      <c r="B151" s="34" t="s">
        <v>12</v>
      </c>
      <c r="C151" s="35" t="s">
        <v>192</v>
      </c>
      <c r="D151" s="18">
        <v>1051900</v>
      </c>
      <c r="E151" s="18">
        <v>400368.66</v>
      </c>
      <c r="F151" s="18">
        <f t="shared" si="2"/>
        <v>651531.34000000008</v>
      </c>
    </row>
    <row r="152" spans="1:6">
      <c r="A152" s="33" t="s">
        <v>133</v>
      </c>
      <c r="B152" s="34" t="s">
        <v>12</v>
      </c>
      <c r="C152" s="35" t="s">
        <v>193</v>
      </c>
      <c r="D152" s="18">
        <v>807910.9</v>
      </c>
      <c r="E152" s="18">
        <v>296190.68</v>
      </c>
      <c r="F152" s="18">
        <f t="shared" si="2"/>
        <v>511720.22000000003</v>
      </c>
    </row>
    <row r="153" spans="1:6" ht="23.25">
      <c r="A153" s="33" t="s">
        <v>137</v>
      </c>
      <c r="B153" s="34" t="s">
        <v>12</v>
      </c>
      <c r="C153" s="35" t="s">
        <v>194</v>
      </c>
      <c r="D153" s="18">
        <v>243989.1</v>
      </c>
      <c r="E153" s="18">
        <v>104177.98</v>
      </c>
      <c r="F153" s="18">
        <f t="shared" si="2"/>
        <v>139811.12</v>
      </c>
    </row>
    <row r="154" spans="1:6" ht="34.5">
      <c r="A154" s="33" t="s">
        <v>195</v>
      </c>
      <c r="B154" s="34" t="s">
        <v>12</v>
      </c>
      <c r="C154" s="35" t="s">
        <v>196</v>
      </c>
      <c r="D154" s="18">
        <v>1051.9000000000001</v>
      </c>
      <c r="E154" s="18">
        <v>1051.9000000000001</v>
      </c>
      <c r="F154" s="18" t="str">
        <f t="shared" si="2"/>
        <v>-</v>
      </c>
    </row>
    <row r="155" spans="1:6" ht="45.75">
      <c r="A155" s="33" t="s">
        <v>21</v>
      </c>
      <c r="B155" s="34" t="s">
        <v>12</v>
      </c>
      <c r="C155" s="35" t="s">
        <v>197</v>
      </c>
      <c r="D155" s="18">
        <v>1051.9000000000001</v>
      </c>
      <c r="E155" s="18">
        <v>1051.9000000000001</v>
      </c>
      <c r="F155" s="18" t="str">
        <f t="shared" si="2"/>
        <v>-</v>
      </c>
    </row>
    <row r="156" spans="1:6">
      <c r="A156" s="33" t="s">
        <v>133</v>
      </c>
      <c r="B156" s="34" t="s">
        <v>12</v>
      </c>
      <c r="C156" s="35" t="s">
        <v>198</v>
      </c>
      <c r="D156" s="18">
        <v>807.91</v>
      </c>
      <c r="E156" s="18">
        <v>807.91</v>
      </c>
      <c r="F156" s="18" t="str">
        <f t="shared" si="2"/>
        <v>-</v>
      </c>
    </row>
    <row r="157" spans="1:6" ht="23.25">
      <c r="A157" s="33" t="s">
        <v>137</v>
      </c>
      <c r="B157" s="34" t="s">
        <v>12</v>
      </c>
      <c r="C157" s="35" t="s">
        <v>199</v>
      </c>
      <c r="D157" s="18">
        <v>243.99</v>
      </c>
      <c r="E157" s="18">
        <v>243.99</v>
      </c>
      <c r="F157" s="18" t="str">
        <f t="shared" si="2"/>
        <v>-</v>
      </c>
    </row>
    <row r="158" spans="1:6" ht="23.25">
      <c r="A158" s="33" t="s">
        <v>200</v>
      </c>
      <c r="B158" s="34" t="s">
        <v>12</v>
      </c>
      <c r="C158" s="35" t="s">
        <v>201</v>
      </c>
      <c r="D158" s="18">
        <v>75000</v>
      </c>
      <c r="E158" s="18" t="s">
        <v>43</v>
      </c>
      <c r="F158" s="18">
        <f t="shared" si="2"/>
        <v>75000</v>
      </c>
    </row>
    <row r="159" spans="1:6" ht="23.25">
      <c r="A159" s="33" t="s">
        <v>126</v>
      </c>
      <c r="B159" s="34" t="s">
        <v>12</v>
      </c>
      <c r="C159" s="35" t="s">
        <v>202</v>
      </c>
      <c r="D159" s="18">
        <v>40000</v>
      </c>
      <c r="E159" s="18" t="s">
        <v>43</v>
      </c>
      <c r="F159" s="18">
        <f t="shared" si="2"/>
        <v>40000</v>
      </c>
    </row>
    <row r="160" spans="1:6" ht="23.25">
      <c r="A160" s="33" t="s">
        <v>29</v>
      </c>
      <c r="B160" s="34" t="s">
        <v>12</v>
      </c>
      <c r="C160" s="35" t="s">
        <v>203</v>
      </c>
      <c r="D160" s="18">
        <v>40000</v>
      </c>
      <c r="E160" s="18" t="s">
        <v>43</v>
      </c>
      <c r="F160" s="18">
        <f t="shared" si="2"/>
        <v>40000</v>
      </c>
    </row>
    <row r="161" spans="1:6" ht="23.25">
      <c r="A161" s="33" t="s">
        <v>31</v>
      </c>
      <c r="B161" s="34" t="s">
        <v>12</v>
      </c>
      <c r="C161" s="35" t="s">
        <v>204</v>
      </c>
      <c r="D161" s="18">
        <v>40000</v>
      </c>
      <c r="E161" s="18" t="s">
        <v>43</v>
      </c>
      <c r="F161" s="18">
        <f t="shared" si="2"/>
        <v>40000</v>
      </c>
    </row>
    <row r="162" spans="1:6">
      <c r="A162" s="33" t="s">
        <v>205</v>
      </c>
      <c r="B162" s="34" t="s">
        <v>12</v>
      </c>
      <c r="C162" s="35" t="s">
        <v>206</v>
      </c>
      <c r="D162" s="18">
        <v>10000</v>
      </c>
      <c r="E162" s="18" t="s">
        <v>43</v>
      </c>
      <c r="F162" s="18">
        <f t="shared" si="2"/>
        <v>10000</v>
      </c>
    </row>
    <row r="163" spans="1:6" ht="23.25">
      <c r="A163" s="33" t="s">
        <v>29</v>
      </c>
      <c r="B163" s="34" t="s">
        <v>12</v>
      </c>
      <c r="C163" s="35" t="s">
        <v>207</v>
      </c>
      <c r="D163" s="18">
        <v>10000</v>
      </c>
      <c r="E163" s="18" t="s">
        <v>43</v>
      </c>
      <c r="F163" s="18">
        <f t="shared" si="2"/>
        <v>10000</v>
      </c>
    </row>
    <row r="164" spans="1:6" ht="23.25">
      <c r="A164" s="33" t="s">
        <v>31</v>
      </c>
      <c r="B164" s="34" t="s">
        <v>12</v>
      </c>
      <c r="C164" s="35" t="s">
        <v>208</v>
      </c>
      <c r="D164" s="18">
        <v>10000</v>
      </c>
      <c r="E164" s="18" t="s">
        <v>43</v>
      </c>
      <c r="F164" s="18">
        <f t="shared" si="2"/>
        <v>10000</v>
      </c>
    </row>
    <row r="165" spans="1:6" ht="45.75">
      <c r="A165" s="33" t="s">
        <v>209</v>
      </c>
      <c r="B165" s="34" t="s">
        <v>12</v>
      </c>
      <c r="C165" s="35" t="s">
        <v>210</v>
      </c>
      <c r="D165" s="18">
        <v>25000</v>
      </c>
      <c r="E165" s="18" t="s">
        <v>43</v>
      </c>
      <c r="F165" s="18">
        <f t="shared" si="2"/>
        <v>25000</v>
      </c>
    </row>
    <row r="166" spans="1:6" ht="23.25">
      <c r="A166" s="33" t="s">
        <v>29</v>
      </c>
      <c r="B166" s="34" t="s">
        <v>12</v>
      </c>
      <c r="C166" s="35" t="s">
        <v>211</v>
      </c>
      <c r="D166" s="18">
        <v>25000</v>
      </c>
      <c r="E166" s="18" t="s">
        <v>43</v>
      </c>
      <c r="F166" s="18">
        <f t="shared" si="2"/>
        <v>25000</v>
      </c>
    </row>
    <row r="167" spans="1:6" ht="23.25">
      <c r="A167" s="33" t="s">
        <v>31</v>
      </c>
      <c r="B167" s="34" t="s">
        <v>12</v>
      </c>
      <c r="C167" s="35" t="s">
        <v>212</v>
      </c>
      <c r="D167" s="18">
        <v>25000</v>
      </c>
      <c r="E167" s="18" t="s">
        <v>43</v>
      </c>
      <c r="F167" s="18">
        <f t="shared" si="2"/>
        <v>25000</v>
      </c>
    </row>
    <row r="168" spans="1:6">
      <c r="A168" s="29" t="s">
        <v>213</v>
      </c>
      <c r="B168" s="30" t="s">
        <v>12</v>
      </c>
      <c r="C168" s="31" t="s">
        <v>214</v>
      </c>
      <c r="D168" s="32">
        <v>23462280.300000001</v>
      </c>
      <c r="E168" s="32">
        <v>14914130.539999999</v>
      </c>
      <c r="F168" s="32">
        <f t="shared" si="2"/>
        <v>8548149.7600000016</v>
      </c>
    </row>
    <row r="169" spans="1:6">
      <c r="A169" s="33" t="s">
        <v>215</v>
      </c>
      <c r="B169" s="34" t="s">
        <v>12</v>
      </c>
      <c r="C169" s="35" t="s">
        <v>216</v>
      </c>
      <c r="D169" s="18">
        <v>5033086.72</v>
      </c>
      <c r="E169" s="18">
        <v>3236207.54</v>
      </c>
      <c r="F169" s="18">
        <f t="shared" si="2"/>
        <v>1796879.1799999997</v>
      </c>
    </row>
    <row r="170" spans="1:6" ht="34.5">
      <c r="A170" s="33" t="s">
        <v>217</v>
      </c>
      <c r="B170" s="34" t="s">
        <v>12</v>
      </c>
      <c r="C170" s="35" t="s">
        <v>218</v>
      </c>
      <c r="D170" s="18">
        <v>1830986.72</v>
      </c>
      <c r="E170" s="18">
        <v>1210769.32</v>
      </c>
      <c r="F170" s="18">
        <f t="shared" si="2"/>
        <v>620217.39999999991</v>
      </c>
    </row>
    <row r="171" spans="1:6">
      <c r="A171" s="33" t="s">
        <v>33</v>
      </c>
      <c r="B171" s="34" t="s">
        <v>12</v>
      </c>
      <c r="C171" s="35" t="s">
        <v>219</v>
      </c>
      <c r="D171" s="18">
        <v>1830986.72</v>
      </c>
      <c r="E171" s="18">
        <v>1210769.32</v>
      </c>
      <c r="F171" s="18">
        <f t="shared" si="2"/>
        <v>620217.39999999991</v>
      </c>
    </row>
    <row r="172" spans="1:6" ht="34.5">
      <c r="A172" s="33" t="s">
        <v>220</v>
      </c>
      <c r="B172" s="34" t="s">
        <v>12</v>
      </c>
      <c r="C172" s="35" t="s">
        <v>221</v>
      </c>
      <c r="D172" s="18">
        <v>1830986.72</v>
      </c>
      <c r="E172" s="18">
        <v>1210769.32</v>
      </c>
      <c r="F172" s="18">
        <f t="shared" si="2"/>
        <v>620217.39999999991</v>
      </c>
    </row>
    <row r="173" spans="1:6" ht="34.5">
      <c r="A173" s="33" t="s">
        <v>222</v>
      </c>
      <c r="B173" s="34" t="s">
        <v>12</v>
      </c>
      <c r="C173" s="35" t="s">
        <v>223</v>
      </c>
      <c r="D173" s="18">
        <v>3202100</v>
      </c>
      <c r="E173" s="18">
        <v>2025438.22</v>
      </c>
      <c r="F173" s="18">
        <f t="shared" si="2"/>
        <v>1176661.78</v>
      </c>
    </row>
    <row r="174" spans="1:6" ht="45.75">
      <c r="A174" s="33" t="s">
        <v>21</v>
      </c>
      <c r="B174" s="34" t="s">
        <v>12</v>
      </c>
      <c r="C174" s="35" t="s">
        <v>224</v>
      </c>
      <c r="D174" s="18">
        <v>2167687.4</v>
      </c>
      <c r="E174" s="18">
        <v>1458538.22</v>
      </c>
      <c r="F174" s="18">
        <f t="shared" si="2"/>
        <v>709149.17999999993</v>
      </c>
    </row>
    <row r="175" spans="1:6">
      <c r="A175" s="33" t="s">
        <v>23</v>
      </c>
      <c r="B175" s="34" t="s">
        <v>12</v>
      </c>
      <c r="C175" s="35" t="s">
        <v>225</v>
      </c>
      <c r="D175" s="18">
        <v>1601142.4</v>
      </c>
      <c r="E175" s="18">
        <v>1114237.6200000001</v>
      </c>
      <c r="F175" s="18">
        <f t="shared" si="2"/>
        <v>486904.7799999998</v>
      </c>
    </row>
    <row r="176" spans="1:6" ht="23.25">
      <c r="A176" s="33" t="s">
        <v>25</v>
      </c>
      <c r="B176" s="34" t="s">
        <v>12</v>
      </c>
      <c r="C176" s="35" t="s">
        <v>226</v>
      </c>
      <c r="D176" s="18">
        <v>83000</v>
      </c>
      <c r="E176" s="18" t="s">
        <v>43</v>
      </c>
      <c r="F176" s="18">
        <f t="shared" si="2"/>
        <v>83000</v>
      </c>
    </row>
    <row r="177" spans="1:6" ht="34.5">
      <c r="A177" s="33" t="s">
        <v>27</v>
      </c>
      <c r="B177" s="34" t="s">
        <v>12</v>
      </c>
      <c r="C177" s="35" t="s">
        <v>227</v>
      </c>
      <c r="D177" s="18">
        <v>483545</v>
      </c>
      <c r="E177" s="18">
        <v>344300.6</v>
      </c>
      <c r="F177" s="18">
        <f t="shared" si="2"/>
        <v>139244.40000000002</v>
      </c>
    </row>
    <row r="178" spans="1:6" ht="23.25">
      <c r="A178" s="33" t="s">
        <v>29</v>
      </c>
      <c r="B178" s="34" t="s">
        <v>12</v>
      </c>
      <c r="C178" s="35" t="s">
        <v>228</v>
      </c>
      <c r="D178" s="18">
        <v>1034412.6</v>
      </c>
      <c r="E178" s="18">
        <v>566900</v>
      </c>
      <c r="F178" s="18">
        <f t="shared" si="2"/>
        <v>467512.6</v>
      </c>
    </row>
    <row r="179" spans="1:6" ht="23.25">
      <c r="A179" s="33" t="s">
        <v>31</v>
      </c>
      <c r="B179" s="34" t="s">
        <v>12</v>
      </c>
      <c r="C179" s="35" t="s">
        <v>229</v>
      </c>
      <c r="D179" s="18">
        <v>1034412.6</v>
      </c>
      <c r="E179" s="18">
        <v>566900</v>
      </c>
      <c r="F179" s="18">
        <f t="shared" si="2"/>
        <v>467512.6</v>
      </c>
    </row>
    <row r="180" spans="1:6">
      <c r="A180" s="33" t="s">
        <v>230</v>
      </c>
      <c r="B180" s="34" t="s">
        <v>12</v>
      </c>
      <c r="C180" s="35" t="s">
        <v>231</v>
      </c>
      <c r="D180" s="18">
        <v>16709000</v>
      </c>
      <c r="E180" s="18">
        <v>11677923</v>
      </c>
      <c r="F180" s="18">
        <f t="shared" si="2"/>
        <v>5031077</v>
      </c>
    </row>
    <row r="181" spans="1:6" ht="45.75">
      <c r="A181" s="33" t="s">
        <v>232</v>
      </c>
      <c r="B181" s="34" t="s">
        <v>12</v>
      </c>
      <c r="C181" s="35" t="s">
        <v>233</v>
      </c>
      <c r="D181" s="18">
        <v>16709000</v>
      </c>
      <c r="E181" s="18">
        <v>11677923</v>
      </c>
      <c r="F181" s="18">
        <f t="shared" si="2"/>
        <v>5031077</v>
      </c>
    </row>
    <row r="182" spans="1:6">
      <c r="A182" s="33" t="s">
        <v>33</v>
      </c>
      <c r="B182" s="34" t="s">
        <v>12</v>
      </c>
      <c r="C182" s="35" t="s">
        <v>234</v>
      </c>
      <c r="D182" s="18">
        <v>16709000</v>
      </c>
      <c r="E182" s="18">
        <v>11677923</v>
      </c>
      <c r="F182" s="18">
        <f t="shared" si="2"/>
        <v>5031077</v>
      </c>
    </row>
    <row r="183" spans="1:6" ht="34.5">
      <c r="A183" s="33" t="s">
        <v>220</v>
      </c>
      <c r="B183" s="34" t="s">
        <v>12</v>
      </c>
      <c r="C183" s="35" t="s">
        <v>235</v>
      </c>
      <c r="D183" s="18">
        <v>16709000</v>
      </c>
      <c r="E183" s="18">
        <v>11677923</v>
      </c>
      <c r="F183" s="18">
        <f t="shared" si="2"/>
        <v>5031077</v>
      </c>
    </row>
    <row r="184" spans="1:6">
      <c r="A184" s="33" t="s">
        <v>236</v>
      </c>
      <c r="B184" s="34" t="s">
        <v>12</v>
      </c>
      <c r="C184" s="35" t="s">
        <v>237</v>
      </c>
      <c r="D184" s="18">
        <v>867230.58</v>
      </c>
      <c r="E184" s="18" t="s">
        <v>43</v>
      </c>
      <c r="F184" s="18">
        <f t="shared" si="2"/>
        <v>867230.58</v>
      </c>
    </row>
    <row r="185" spans="1:6" ht="34.5">
      <c r="A185" s="33" t="s">
        <v>238</v>
      </c>
      <c r="B185" s="34" t="s">
        <v>12</v>
      </c>
      <c r="C185" s="35" t="s">
        <v>239</v>
      </c>
      <c r="D185" s="18">
        <v>867230.58</v>
      </c>
      <c r="E185" s="18" t="s">
        <v>43</v>
      </c>
      <c r="F185" s="18">
        <f t="shared" si="2"/>
        <v>867230.58</v>
      </c>
    </row>
    <row r="186" spans="1:6" ht="23.25">
      <c r="A186" s="33" t="s">
        <v>29</v>
      </c>
      <c r="B186" s="34" t="s">
        <v>12</v>
      </c>
      <c r="C186" s="35" t="s">
        <v>240</v>
      </c>
      <c r="D186" s="18">
        <v>867230.58</v>
      </c>
      <c r="E186" s="18" t="s">
        <v>43</v>
      </c>
      <c r="F186" s="18">
        <f t="shared" si="2"/>
        <v>867230.58</v>
      </c>
    </row>
    <row r="187" spans="1:6" ht="23.25">
      <c r="A187" s="33" t="s">
        <v>31</v>
      </c>
      <c r="B187" s="34" t="s">
        <v>12</v>
      </c>
      <c r="C187" s="35" t="s">
        <v>241</v>
      </c>
      <c r="D187" s="18">
        <v>867230.58</v>
      </c>
      <c r="E187" s="18" t="s">
        <v>43</v>
      </c>
      <c r="F187" s="18">
        <f t="shared" si="2"/>
        <v>867230.58</v>
      </c>
    </row>
    <row r="188" spans="1:6">
      <c r="A188" s="33" t="s">
        <v>242</v>
      </c>
      <c r="B188" s="34" t="s">
        <v>12</v>
      </c>
      <c r="C188" s="35" t="s">
        <v>243</v>
      </c>
      <c r="D188" s="18">
        <v>562963</v>
      </c>
      <c r="E188" s="18" t="s">
        <v>43</v>
      </c>
      <c r="F188" s="18">
        <f t="shared" si="2"/>
        <v>562963</v>
      </c>
    </row>
    <row r="189" spans="1:6" ht="34.5">
      <c r="A189" s="33" t="s">
        <v>244</v>
      </c>
      <c r="B189" s="34" t="s">
        <v>12</v>
      </c>
      <c r="C189" s="35" t="s">
        <v>245</v>
      </c>
      <c r="D189" s="18">
        <v>562400</v>
      </c>
      <c r="E189" s="18" t="s">
        <v>43</v>
      </c>
      <c r="F189" s="18">
        <f t="shared" si="2"/>
        <v>562400</v>
      </c>
    </row>
    <row r="190" spans="1:6" ht="23.25">
      <c r="A190" s="33" t="s">
        <v>29</v>
      </c>
      <c r="B190" s="34" t="s">
        <v>12</v>
      </c>
      <c r="C190" s="35" t="s">
        <v>246</v>
      </c>
      <c r="D190" s="18">
        <v>199850</v>
      </c>
      <c r="E190" s="18" t="s">
        <v>43</v>
      </c>
      <c r="F190" s="18">
        <f t="shared" si="2"/>
        <v>199850</v>
      </c>
    </row>
    <row r="191" spans="1:6" ht="23.25">
      <c r="A191" s="33" t="s">
        <v>31</v>
      </c>
      <c r="B191" s="34" t="s">
        <v>12</v>
      </c>
      <c r="C191" s="35" t="s">
        <v>247</v>
      </c>
      <c r="D191" s="18">
        <v>199850</v>
      </c>
      <c r="E191" s="18" t="s">
        <v>43</v>
      </c>
      <c r="F191" s="18">
        <f t="shared" si="2"/>
        <v>199850</v>
      </c>
    </row>
    <row r="192" spans="1:6" ht="23.25">
      <c r="A192" s="33" t="s">
        <v>248</v>
      </c>
      <c r="B192" s="34" t="s">
        <v>12</v>
      </c>
      <c r="C192" s="35" t="s">
        <v>249</v>
      </c>
      <c r="D192" s="18">
        <v>362550</v>
      </c>
      <c r="E192" s="18" t="s">
        <v>43</v>
      </c>
      <c r="F192" s="18">
        <f t="shared" si="2"/>
        <v>362550</v>
      </c>
    </row>
    <row r="193" spans="1:6" ht="23.25">
      <c r="A193" s="33" t="s">
        <v>250</v>
      </c>
      <c r="B193" s="34" t="s">
        <v>12</v>
      </c>
      <c r="C193" s="35" t="s">
        <v>251</v>
      </c>
      <c r="D193" s="18">
        <v>362550</v>
      </c>
      <c r="E193" s="18" t="s">
        <v>43</v>
      </c>
      <c r="F193" s="18">
        <f t="shared" si="2"/>
        <v>362550</v>
      </c>
    </row>
    <row r="194" spans="1:6" ht="34.5">
      <c r="A194" s="33" t="s">
        <v>252</v>
      </c>
      <c r="B194" s="34" t="s">
        <v>12</v>
      </c>
      <c r="C194" s="35" t="s">
        <v>253</v>
      </c>
      <c r="D194" s="18">
        <v>563</v>
      </c>
      <c r="E194" s="18" t="s">
        <v>43</v>
      </c>
      <c r="F194" s="18">
        <f t="shared" si="2"/>
        <v>563</v>
      </c>
    </row>
    <row r="195" spans="1:6" ht="23.25">
      <c r="A195" s="33" t="s">
        <v>248</v>
      </c>
      <c r="B195" s="34" t="s">
        <v>12</v>
      </c>
      <c r="C195" s="35" t="s">
        <v>254</v>
      </c>
      <c r="D195" s="18">
        <v>563</v>
      </c>
      <c r="E195" s="18" t="s">
        <v>43</v>
      </c>
      <c r="F195" s="18">
        <f t="shared" si="2"/>
        <v>563</v>
      </c>
    </row>
    <row r="196" spans="1:6" ht="23.25">
      <c r="A196" s="33" t="s">
        <v>250</v>
      </c>
      <c r="B196" s="34" t="s">
        <v>12</v>
      </c>
      <c r="C196" s="35" t="s">
        <v>255</v>
      </c>
      <c r="D196" s="18">
        <v>563</v>
      </c>
      <c r="E196" s="18" t="s">
        <v>43</v>
      </c>
      <c r="F196" s="18">
        <f t="shared" si="2"/>
        <v>563</v>
      </c>
    </row>
    <row r="197" spans="1:6">
      <c r="A197" s="33" t="s">
        <v>256</v>
      </c>
      <c r="B197" s="34" t="s">
        <v>12</v>
      </c>
      <c r="C197" s="35" t="s">
        <v>257</v>
      </c>
      <c r="D197" s="18">
        <v>290000</v>
      </c>
      <c r="E197" s="18" t="s">
        <v>43</v>
      </c>
      <c r="F197" s="18">
        <f t="shared" si="2"/>
        <v>290000</v>
      </c>
    </row>
    <row r="198" spans="1:6" ht="45.75">
      <c r="A198" s="33" t="s">
        <v>258</v>
      </c>
      <c r="B198" s="34" t="s">
        <v>12</v>
      </c>
      <c r="C198" s="35" t="s">
        <v>259</v>
      </c>
      <c r="D198" s="18">
        <v>50000</v>
      </c>
      <c r="E198" s="18" t="s">
        <v>43</v>
      </c>
      <c r="F198" s="18">
        <f t="shared" si="2"/>
        <v>50000</v>
      </c>
    </row>
    <row r="199" spans="1:6">
      <c r="A199" s="33" t="s">
        <v>33</v>
      </c>
      <c r="B199" s="34" t="s">
        <v>12</v>
      </c>
      <c r="C199" s="35" t="s">
        <v>260</v>
      </c>
      <c r="D199" s="18">
        <v>50000</v>
      </c>
      <c r="E199" s="18" t="s">
        <v>43</v>
      </c>
      <c r="F199" s="18">
        <f t="shared" si="2"/>
        <v>50000</v>
      </c>
    </row>
    <row r="200" spans="1:6" ht="34.5">
      <c r="A200" s="33" t="s">
        <v>220</v>
      </c>
      <c r="B200" s="34" t="s">
        <v>12</v>
      </c>
      <c r="C200" s="35" t="s">
        <v>261</v>
      </c>
      <c r="D200" s="18">
        <v>50000</v>
      </c>
      <c r="E200" s="18" t="s">
        <v>43</v>
      </c>
      <c r="F200" s="18">
        <f t="shared" si="2"/>
        <v>50000</v>
      </c>
    </row>
    <row r="201" spans="1:6" ht="34.5">
      <c r="A201" s="33" t="s">
        <v>262</v>
      </c>
      <c r="B201" s="34" t="s">
        <v>12</v>
      </c>
      <c r="C201" s="35" t="s">
        <v>263</v>
      </c>
      <c r="D201" s="18">
        <v>240000</v>
      </c>
      <c r="E201" s="18" t="s">
        <v>43</v>
      </c>
      <c r="F201" s="18">
        <f t="shared" si="2"/>
        <v>240000</v>
      </c>
    </row>
    <row r="202" spans="1:6" ht="23.25">
      <c r="A202" s="33" t="s">
        <v>29</v>
      </c>
      <c r="B202" s="34" t="s">
        <v>12</v>
      </c>
      <c r="C202" s="35" t="s">
        <v>264</v>
      </c>
      <c r="D202" s="18">
        <v>240000</v>
      </c>
      <c r="E202" s="18" t="s">
        <v>43</v>
      </c>
      <c r="F202" s="18">
        <f t="shared" si="2"/>
        <v>240000</v>
      </c>
    </row>
    <row r="203" spans="1:6" ht="23.25">
      <c r="A203" s="33" t="s">
        <v>31</v>
      </c>
      <c r="B203" s="34" t="s">
        <v>12</v>
      </c>
      <c r="C203" s="35" t="s">
        <v>265</v>
      </c>
      <c r="D203" s="18">
        <v>240000</v>
      </c>
      <c r="E203" s="18" t="s">
        <v>43</v>
      </c>
      <c r="F203" s="18">
        <f t="shared" si="2"/>
        <v>240000</v>
      </c>
    </row>
    <row r="204" spans="1:6">
      <c r="A204" s="29" t="s">
        <v>266</v>
      </c>
      <c r="B204" s="30" t="s">
        <v>12</v>
      </c>
      <c r="C204" s="31" t="s">
        <v>267</v>
      </c>
      <c r="D204" s="32">
        <v>13506958.27</v>
      </c>
      <c r="E204" s="32">
        <v>10563627.279999999</v>
      </c>
      <c r="F204" s="32">
        <f t="shared" si="2"/>
        <v>2943330.99</v>
      </c>
    </row>
    <row r="205" spans="1:6">
      <c r="A205" s="33" t="s">
        <v>268</v>
      </c>
      <c r="B205" s="34" t="s">
        <v>12</v>
      </c>
      <c r="C205" s="35" t="s">
        <v>269</v>
      </c>
      <c r="D205" s="18">
        <v>18627.5</v>
      </c>
      <c r="E205" s="18">
        <v>8201.58</v>
      </c>
      <c r="F205" s="18">
        <f t="shared" si="2"/>
        <v>10425.92</v>
      </c>
    </row>
    <row r="206" spans="1:6">
      <c r="A206" s="33" t="s">
        <v>270</v>
      </c>
      <c r="B206" s="34" t="s">
        <v>12</v>
      </c>
      <c r="C206" s="35" t="s">
        <v>271</v>
      </c>
      <c r="D206" s="18">
        <v>18627.5</v>
      </c>
      <c r="E206" s="18">
        <v>8201.58</v>
      </c>
      <c r="F206" s="18">
        <f t="shared" si="2"/>
        <v>10425.92</v>
      </c>
    </row>
    <row r="207" spans="1:6" ht="23.25">
      <c r="A207" s="33" t="s">
        <v>29</v>
      </c>
      <c r="B207" s="34" t="s">
        <v>12</v>
      </c>
      <c r="C207" s="35" t="s">
        <v>272</v>
      </c>
      <c r="D207" s="18">
        <v>18000</v>
      </c>
      <c r="E207" s="18">
        <v>8190.44</v>
      </c>
      <c r="F207" s="18">
        <f t="shared" ref="F207:F270" si="3">IF(OR(D207="-",IF(E207="-",0,E207)&gt;=IF(D207="-",0,D207)),"-",IF(D207="-",0,D207)-IF(E207="-",0,E207))</f>
        <v>9809.5600000000013</v>
      </c>
    </row>
    <row r="208" spans="1:6" ht="23.25">
      <c r="A208" s="33" t="s">
        <v>31</v>
      </c>
      <c r="B208" s="34" t="s">
        <v>12</v>
      </c>
      <c r="C208" s="35" t="s">
        <v>273</v>
      </c>
      <c r="D208" s="18">
        <v>18000</v>
      </c>
      <c r="E208" s="18">
        <v>8190.44</v>
      </c>
      <c r="F208" s="18">
        <f t="shared" si="3"/>
        <v>9809.5600000000013</v>
      </c>
    </row>
    <row r="209" spans="1:6">
      <c r="A209" s="33" t="s">
        <v>33</v>
      </c>
      <c r="B209" s="34" t="s">
        <v>12</v>
      </c>
      <c r="C209" s="35" t="s">
        <v>274</v>
      </c>
      <c r="D209" s="18">
        <v>627.5</v>
      </c>
      <c r="E209" s="18">
        <v>11.14</v>
      </c>
      <c r="F209" s="18">
        <f t="shared" si="3"/>
        <v>616.36</v>
      </c>
    </row>
    <row r="210" spans="1:6">
      <c r="A210" s="33" t="s">
        <v>35</v>
      </c>
      <c r="B210" s="34" t="s">
        <v>12</v>
      </c>
      <c r="C210" s="35" t="s">
        <v>275</v>
      </c>
      <c r="D210" s="18">
        <v>627.5</v>
      </c>
      <c r="E210" s="18">
        <v>11.14</v>
      </c>
      <c r="F210" s="18">
        <f t="shared" si="3"/>
        <v>616.36</v>
      </c>
    </row>
    <row r="211" spans="1:6">
      <c r="A211" s="33" t="s">
        <v>276</v>
      </c>
      <c r="B211" s="34" t="s">
        <v>12</v>
      </c>
      <c r="C211" s="35" t="s">
        <v>277</v>
      </c>
      <c r="D211" s="18">
        <v>6776400</v>
      </c>
      <c r="E211" s="18">
        <v>4760712</v>
      </c>
      <c r="F211" s="18">
        <f t="shared" si="3"/>
        <v>2015688</v>
      </c>
    </row>
    <row r="212" spans="1:6" ht="57">
      <c r="A212" s="36" t="s">
        <v>278</v>
      </c>
      <c r="B212" s="34" t="s">
        <v>12</v>
      </c>
      <c r="C212" s="35" t="s">
        <v>279</v>
      </c>
      <c r="D212" s="18">
        <v>6612100</v>
      </c>
      <c r="E212" s="18">
        <v>4760712</v>
      </c>
      <c r="F212" s="18">
        <f t="shared" si="3"/>
        <v>1851388</v>
      </c>
    </row>
    <row r="213" spans="1:6">
      <c r="A213" s="33" t="s">
        <v>33</v>
      </c>
      <c r="B213" s="34" t="s">
        <v>12</v>
      </c>
      <c r="C213" s="35" t="s">
        <v>280</v>
      </c>
      <c r="D213" s="18">
        <v>6612100</v>
      </c>
      <c r="E213" s="18">
        <v>4760712</v>
      </c>
      <c r="F213" s="18">
        <f t="shared" si="3"/>
        <v>1851388</v>
      </c>
    </row>
    <row r="214" spans="1:6" ht="34.5">
      <c r="A214" s="33" t="s">
        <v>220</v>
      </c>
      <c r="B214" s="34" t="s">
        <v>12</v>
      </c>
      <c r="C214" s="35" t="s">
        <v>281</v>
      </c>
      <c r="D214" s="18">
        <v>6612100</v>
      </c>
      <c r="E214" s="18">
        <v>4760712</v>
      </c>
      <c r="F214" s="18">
        <f t="shared" si="3"/>
        <v>1851388</v>
      </c>
    </row>
    <row r="215" spans="1:6" ht="23.25">
      <c r="A215" s="33" t="s">
        <v>282</v>
      </c>
      <c r="B215" s="34" t="s">
        <v>12</v>
      </c>
      <c r="C215" s="35" t="s">
        <v>283</v>
      </c>
      <c r="D215" s="18">
        <v>164300</v>
      </c>
      <c r="E215" s="18" t="s">
        <v>43</v>
      </c>
      <c r="F215" s="18">
        <f t="shared" si="3"/>
        <v>164300</v>
      </c>
    </row>
    <row r="216" spans="1:6">
      <c r="A216" s="33" t="s">
        <v>33</v>
      </c>
      <c r="B216" s="34" t="s">
        <v>12</v>
      </c>
      <c r="C216" s="35" t="s">
        <v>284</v>
      </c>
      <c r="D216" s="18">
        <v>164300</v>
      </c>
      <c r="E216" s="18" t="s">
        <v>43</v>
      </c>
      <c r="F216" s="18">
        <f t="shared" si="3"/>
        <v>164300</v>
      </c>
    </row>
    <row r="217" spans="1:6" ht="34.5">
      <c r="A217" s="33" t="s">
        <v>220</v>
      </c>
      <c r="B217" s="34" t="s">
        <v>12</v>
      </c>
      <c r="C217" s="35" t="s">
        <v>285</v>
      </c>
      <c r="D217" s="18">
        <v>164300</v>
      </c>
      <c r="E217" s="18" t="s">
        <v>43</v>
      </c>
      <c r="F217" s="18">
        <f t="shared" si="3"/>
        <v>164300</v>
      </c>
    </row>
    <row r="218" spans="1:6">
      <c r="A218" s="33" t="s">
        <v>286</v>
      </c>
      <c r="B218" s="34" t="s">
        <v>12</v>
      </c>
      <c r="C218" s="35" t="s">
        <v>287</v>
      </c>
      <c r="D218" s="18">
        <v>6711930.7699999996</v>
      </c>
      <c r="E218" s="18">
        <v>5794713.7000000002</v>
      </c>
      <c r="F218" s="18">
        <f t="shared" si="3"/>
        <v>917217.06999999937</v>
      </c>
    </row>
    <row r="219" spans="1:6" ht="34.5">
      <c r="A219" s="33" t="s">
        <v>288</v>
      </c>
      <c r="B219" s="34" t="s">
        <v>12</v>
      </c>
      <c r="C219" s="35" t="s">
        <v>289</v>
      </c>
      <c r="D219" s="18">
        <v>865958.77</v>
      </c>
      <c r="E219" s="18">
        <v>505737.8</v>
      </c>
      <c r="F219" s="18">
        <f t="shared" si="3"/>
        <v>360220.97000000003</v>
      </c>
    </row>
    <row r="220" spans="1:6" ht="23.25">
      <c r="A220" s="33" t="s">
        <v>29</v>
      </c>
      <c r="B220" s="34" t="s">
        <v>12</v>
      </c>
      <c r="C220" s="35" t="s">
        <v>290</v>
      </c>
      <c r="D220" s="18">
        <v>865958.77</v>
      </c>
      <c r="E220" s="18">
        <v>505737.8</v>
      </c>
      <c r="F220" s="18">
        <f t="shared" si="3"/>
        <v>360220.97000000003</v>
      </c>
    </row>
    <row r="221" spans="1:6" ht="23.25">
      <c r="A221" s="33" t="s">
        <v>31</v>
      </c>
      <c r="B221" s="34" t="s">
        <v>12</v>
      </c>
      <c r="C221" s="35" t="s">
        <v>291</v>
      </c>
      <c r="D221" s="18">
        <v>865958.77</v>
      </c>
      <c r="E221" s="18">
        <v>505737.8</v>
      </c>
      <c r="F221" s="18">
        <f t="shared" si="3"/>
        <v>360220.97000000003</v>
      </c>
    </row>
    <row r="222" spans="1:6" ht="23.25">
      <c r="A222" s="33" t="s">
        <v>292</v>
      </c>
      <c r="B222" s="34" t="s">
        <v>12</v>
      </c>
      <c r="C222" s="35" t="s">
        <v>293</v>
      </c>
      <c r="D222" s="18">
        <v>316000</v>
      </c>
      <c r="E222" s="18" t="s">
        <v>43</v>
      </c>
      <c r="F222" s="18">
        <f t="shared" si="3"/>
        <v>316000</v>
      </c>
    </row>
    <row r="223" spans="1:6" ht="23.25">
      <c r="A223" s="33" t="s">
        <v>29</v>
      </c>
      <c r="B223" s="34" t="s">
        <v>12</v>
      </c>
      <c r="C223" s="35" t="s">
        <v>294</v>
      </c>
      <c r="D223" s="18">
        <v>316000</v>
      </c>
      <c r="E223" s="18" t="s">
        <v>43</v>
      </c>
      <c r="F223" s="18">
        <f t="shared" si="3"/>
        <v>316000</v>
      </c>
    </row>
    <row r="224" spans="1:6" ht="23.25">
      <c r="A224" s="33" t="s">
        <v>31</v>
      </c>
      <c r="B224" s="34" t="s">
        <v>12</v>
      </c>
      <c r="C224" s="35" t="s">
        <v>295</v>
      </c>
      <c r="D224" s="18">
        <v>316000</v>
      </c>
      <c r="E224" s="18" t="s">
        <v>43</v>
      </c>
      <c r="F224" s="18">
        <f t="shared" si="3"/>
        <v>316000</v>
      </c>
    </row>
    <row r="225" spans="1:6" ht="102">
      <c r="A225" s="36" t="s">
        <v>296</v>
      </c>
      <c r="B225" s="34" t="s">
        <v>12</v>
      </c>
      <c r="C225" s="35" t="s">
        <v>297</v>
      </c>
      <c r="D225" s="18">
        <v>5390000</v>
      </c>
      <c r="E225" s="18">
        <v>5229000</v>
      </c>
      <c r="F225" s="18">
        <f t="shared" si="3"/>
        <v>161000</v>
      </c>
    </row>
    <row r="226" spans="1:6" ht="23.25">
      <c r="A226" s="33" t="s">
        <v>29</v>
      </c>
      <c r="B226" s="34" t="s">
        <v>12</v>
      </c>
      <c r="C226" s="35" t="s">
        <v>298</v>
      </c>
      <c r="D226" s="18">
        <v>5390000</v>
      </c>
      <c r="E226" s="18">
        <v>5229000</v>
      </c>
      <c r="F226" s="18">
        <f t="shared" si="3"/>
        <v>161000</v>
      </c>
    </row>
    <row r="227" spans="1:6" ht="23.25">
      <c r="A227" s="33" t="s">
        <v>299</v>
      </c>
      <c r="B227" s="34" t="s">
        <v>12</v>
      </c>
      <c r="C227" s="35" t="s">
        <v>300</v>
      </c>
      <c r="D227" s="18">
        <v>5390000</v>
      </c>
      <c r="E227" s="18">
        <v>5229000</v>
      </c>
      <c r="F227" s="18">
        <f t="shared" si="3"/>
        <v>161000</v>
      </c>
    </row>
    <row r="228" spans="1:6" ht="102">
      <c r="A228" s="36" t="s">
        <v>301</v>
      </c>
      <c r="B228" s="34" t="s">
        <v>12</v>
      </c>
      <c r="C228" s="35" t="s">
        <v>302</v>
      </c>
      <c r="D228" s="18">
        <v>139972</v>
      </c>
      <c r="E228" s="18">
        <v>59975.9</v>
      </c>
      <c r="F228" s="18">
        <f t="shared" si="3"/>
        <v>79996.100000000006</v>
      </c>
    </row>
    <row r="229" spans="1:6" ht="23.25">
      <c r="A229" s="33" t="s">
        <v>29</v>
      </c>
      <c r="B229" s="34" t="s">
        <v>12</v>
      </c>
      <c r="C229" s="35" t="s">
        <v>303</v>
      </c>
      <c r="D229" s="18">
        <v>139972</v>
      </c>
      <c r="E229" s="18">
        <v>59975.9</v>
      </c>
      <c r="F229" s="18">
        <f t="shared" si="3"/>
        <v>79996.100000000006</v>
      </c>
    </row>
    <row r="230" spans="1:6" ht="23.25">
      <c r="A230" s="33" t="s">
        <v>299</v>
      </c>
      <c r="B230" s="34" t="s">
        <v>12</v>
      </c>
      <c r="C230" s="35" t="s">
        <v>304</v>
      </c>
      <c r="D230" s="18">
        <v>139972</v>
      </c>
      <c r="E230" s="18">
        <v>59975.9</v>
      </c>
      <c r="F230" s="18">
        <f t="shared" si="3"/>
        <v>79996.100000000006</v>
      </c>
    </row>
    <row r="231" spans="1:6">
      <c r="A231" s="29" t="s">
        <v>305</v>
      </c>
      <c r="B231" s="30" t="s">
        <v>12</v>
      </c>
      <c r="C231" s="31" t="s">
        <v>306</v>
      </c>
      <c r="D231" s="32">
        <v>67201.83</v>
      </c>
      <c r="E231" s="32">
        <v>67201.83</v>
      </c>
      <c r="F231" s="32" t="str">
        <f t="shared" si="3"/>
        <v>-</v>
      </c>
    </row>
    <row r="232" spans="1:6">
      <c r="A232" s="33" t="s">
        <v>307</v>
      </c>
      <c r="B232" s="34" t="s">
        <v>12</v>
      </c>
      <c r="C232" s="35" t="s">
        <v>308</v>
      </c>
      <c r="D232" s="18">
        <v>67201.83</v>
      </c>
      <c r="E232" s="18">
        <v>67201.83</v>
      </c>
      <c r="F232" s="18" t="str">
        <f t="shared" si="3"/>
        <v>-</v>
      </c>
    </row>
    <row r="233" spans="1:6" ht="23.25">
      <c r="A233" s="33" t="s">
        <v>309</v>
      </c>
      <c r="B233" s="34" t="s">
        <v>12</v>
      </c>
      <c r="C233" s="35" t="s">
        <v>310</v>
      </c>
      <c r="D233" s="18">
        <v>60000</v>
      </c>
      <c r="E233" s="18">
        <v>60000</v>
      </c>
      <c r="F233" s="18" t="str">
        <f t="shared" si="3"/>
        <v>-</v>
      </c>
    </row>
    <row r="234" spans="1:6" ht="23.25">
      <c r="A234" s="33" t="s">
        <v>29</v>
      </c>
      <c r="B234" s="34" t="s">
        <v>12</v>
      </c>
      <c r="C234" s="35" t="s">
        <v>311</v>
      </c>
      <c r="D234" s="18">
        <v>60000</v>
      </c>
      <c r="E234" s="18">
        <v>60000</v>
      </c>
      <c r="F234" s="18" t="str">
        <f t="shared" si="3"/>
        <v>-</v>
      </c>
    </row>
    <row r="235" spans="1:6" ht="23.25">
      <c r="A235" s="33" t="s">
        <v>31</v>
      </c>
      <c r="B235" s="34" t="s">
        <v>12</v>
      </c>
      <c r="C235" s="35" t="s">
        <v>312</v>
      </c>
      <c r="D235" s="18">
        <v>60000</v>
      </c>
      <c r="E235" s="18">
        <v>60000</v>
      </c>
      <c r="F235" s="18" t="str">
        <f t="shared" si="3"/>
        <v>-</v>
      </c>
    </row>
    <row r="236" spans="1:6" ht="23.25">
      <c r="A236" s="33" t="s">
        <v>313</v>
      </c>
      <c r="B236" s="34" t="s">
        <v>12</v>
      </c>
      <c r="C236" s="35" t="s">
        <v>314</v>
      </c>
      <c r="D236" s="18">
        <v>7201.83</v>
      </c>
      <c r="E236" s="18">
        <v>7201.83</v>
      </c>
      <c r="F236" s="18" t="str">
        <f t="shared" si="3"/>
        <v>-</v>
      </c>
    </row>
    <row r="237" spans="1:6" ht="23.25">
      <c r="A237" s="33" t="s">
        <v>29</v>
      </c>
      <c r="B237" s="34" t="s">
        <v>12</v>
      </c>
      <c r="C237" s="35" t="s">
        <v>315</v>
      </c>
      <c r="D237" s="18">
        <v>7201.83</v>
      </c>
      <c r="E237" s="18">
        <v>7201.83</v>
      </c>
      <c r="F237" s="18" t="str">
        <f t="shared" si="3"/>
        <v>-</v>
      </c>
    </row>
    <row r="238" spans="1:6" ht="23.25">
      <c r="A238" s="33" t="s">
        <v>31</v>
      </c>
      <c r="B238" s="34" t="s">
        <v>12</v>
      </c>
      <c r="C238" s="35" t="s">
        <v>316</v>
      </c>
      <c r="D238" s="18">
        <v>7201.83</v>
      </c>
      <c r="E238" s="18">
        <v>7201.83</v>
      </c>
      <c r="F238" s="18" t="str">
        <f t="shared" si="3"/>
        <v>-</v>
      </c>
    </row>
    <row r="239" spans="1:6">
      <c r="A239" s="29" t="s">
        <v>317</v>
      </c>
      <c r="B239" s="30" t="s">
        <v>12</v>
      </c>
      <c r="C239" s="31" t="s">
        <v>318</v>
      </c>
      <c r="D239" s="32">
        <v>8169600</v>
      </c>
      <c r="E239" s="32">
        <v>2486166.29</v>
      </c>
      <c r="F239" s="32">
        <f t="shared" si="3"/>
        <v>5683433.71</v>
      </c>
    </row>
    <row r="240" spans="1:6">
      <c r="A240" s="33" t="s">
        <v>319</v>
      </c>
      <c r="B240" s="34" t="s">
        <v>12</v>
      </c>
      <c r="C240" s="35" t="s">
        <v>320</v>
      </c>
      <c r="D240" s="18">
        <v>500000</v>
      </c>
      <c r="E240" s="18">
        <v>447266.29</v>
      </c>
      <c r="F240" s="18">
        <f t="shared" si="3"/>
        <v>52733.710000000021</v>
      </c>
    </row>
    <row r="241" spans="1:6">
      <c r="A241" s="33" t="s">
        <v>321</v>
      </c>
      <c r="B241" s="34" t="s">
        <v>12</v>
      </c>
      <c r="C241" s="35" t="s">
        <v>322</v>
      </c>
      <c r="D241" s="18">
        <v>500000</v>
      </c>
      <c r="E241" s="18">
        <v>447266.29</v>
      </c>
      <c r="F241" s="18">
        <f t="shared" si="3"/>
        <v>52733.710000000021</v>
      </c>
    </row>
    <row r="242" spans="1:6">
      <c r="A242" s="33" t="s">
        <v>323</v>
      </c>
      <c r="B242" s="34" t="s">
        <v>12</v>
      </c>
      <c r="C242" s="35" t="s">
        <v>324</v>
      </c>
      <c r="D242" s="18">
        <v>500000</v>
      </c>
      <c r="E242" s="18">
        <v>447266.29</v>
      </c>
      <c r="F242" s="18">
        <f t="shared" si="3"/>
        <v>52733.710000000021</v>
      </c>
    </row>
    <row r="243" spans="1:6">
      <c r="A243" s="33" t="s">
        <v>325</v>
      </c>
      <c r="B243" s="34" t="s">
        <v>12</v>
      </c>
      <c r="C243" s="35" t="s">
        <v>326</v>
      </c>
      <c r="D243" s="18">
        <v>500000</v>
      </c>
      <c r="E243" s="18">
        <v>447266.29</v>
      </c>
      <c r="F243" s="18">
        <f t="shared" si="3"/>
        <v>52733.710000000021</v>
      </c>
    </row>
    <row r="244" spans="1:6">
      <c r="A244" s="33" t="s">
        <v>327</v>
      </c>
      <c r="B244" s="34" t="s">
        <v>12</v>
      </c>
      <c r="C244" s="35" t="s">
        <v>328</v>
      </c>
      <c r="D244" s="18">
        <v>532800</v>
      </c>
      <c r="E244" s="18" t="s">
        <v>43</v>
      </c>
      <c r="F244" s="18">
        <f t="shared" si="3"/>
        <v>532800</v>
      </c>
    </row>
    <row r="245" spans="1:6" ht="34.5">
      <c r="A245" s="33" t="s">
        <v>329</v>
      </c>
      <c r="B245" s="34" t="s">
        <v>12</v>
      </c>
      <c r="C245" s="35" t="s">
        <v>330</v>
      </c>
      <c r="D245" s="18">
        <v>277200</v>
      </c>
      <c r="E245" s="18" t="s">
        <v>43</v>
      </c>
      <c r="F245" s="18">
        <f t="shared" si="3"/>
        <v>277200</v>
      </c>
    </row>
    <row r="246" spans="1:6">
      <c r="A246" s="33" t="s">
        <v>323</v>
      </c>
      <c r="B246" s="34" t="s">
        <v>12</v>
      </c>
      <c r="C246" s="35" t="s">
        <v>331</v>
      </c>
      <c r="D246" s="18">
        <v>277200</v>
      </c>
      <c r="E246" s="18" t="s">
        <v>43</v>
      </c>
      <c r="F246" s="18">
        <f t="shared" si="3"/>
        <v>277200</v>
      </c>
    </row>
    <row r="247" spans="1:6">
      <c r="A247" s="33" t="s">
        <v>332</v>
      </c>
      <c r="B247" s="34" t="s">
        <v>12</v>
      </c>
      <c r="C247" s="35" t="s">
        <v>333</v>
      </c>
      <c r="D247" s="18">
        <v>277200</v>
      </c>
      <c r="E247" s="18" t="s">
        <v>43</v>
      </c>
      <c r="F247" s="18">
        <f t="shared" si="3"/>
        <v>277200</v>
      </c>
    </row>
    <row r="248" spans="1:6" ht="34.5">
      <c r="A248" s="33" t="s">
        <v>334</v>
      </c>
      <c r="B248" s="34" t="s">
        <v>12</v>
      </c>
      <c r="C248" s="35" t="s">
        <v>335</v>
      </c>
      <c r="D248" s="18">
        <v>97200</v>
      </c>
      <c r="E248" s="18" t="s">
        <v>43</v>
      </c>
      <c r="F248" s="18">
        <f t="shared" si="3"/>
        <v>97200</v>
      </c>
    </row>
    <row r="249" spans="1:6">
      <c r="A249" s="33" t="s">
        <v>323</v>
      </c>
      <c r="B249" s="34" t="s">
        <v>12</v>
      </c>
      <c r="C249" s="35" t="s">
        <v>336</v>
      </c>
      <c r="D249" s="18">
        <v>97200</v>
      </c>
      <c r="E249" s="18" t="s">
        <v>43</v>
      </c>
      <c r="F249" s="18">
        <f t="shared" si="3"/>
        <v>97200</v>
      </c>
    </row>
    <row r="250" spans="1:6">
      <c r="A250" s="33" t="s">
        <v>332</v>
      </c>
      <c r="B250" s="34" t="s">
        <v>12</v>
      </c>
      <c r="C250" s="35" t="s">
        <v>337</v>
      </c>
      <c r="D250" s="18">
        <v>97200</v>
      </c>
      <c r="E250" s="18" t="s">
        <v>43</v>
      </c>
      <c r="F250" s="18">
        <f t="shared" si="3"/>
        <v>97200</v>
      </c>
    </row>
    <row r="251" spans="1:6" ht="34.5">
      <c r="A251" s="33" t="s">
        <v>338</v>
      </c>
      <c r="B251" s="34" t="s">
        <v>12</v>
      </c>
      <c r="C251" s="35" t="s">
        <v>339</v>
      </c>
      <c r="D251" s="18">
        <v>158400</v>
      </c>
      <c r="E251" s="18" t="s">
        <v>43</v>
      </c>
      <c r="F251" s="18">
        <f t="shared" si="3"/>
        <v>158400</v>
      </c>
    </row>
    <row r="252" spans="1:6">
      <c r="A252" s="33" t="s">
        <v>323</v>
      </c>
      <c r="B252" s="34" t="s">
        <v>12</v>
      </c>
      <c r="C252" s="35" t="s">
        <v>340</v>
      </c>
      <c r="D252" s="18">
        <v>158400</v>
      </c>
      <c r="E252" s="18" t="s">
        <v>43</v>
      </c>
      <c r="F252" s="18">
        <f t="shared" si="3"/>
        <v>158400</v>
      </c>
    </row>
    <row r="253" spans="1:6">
      <c r="A253" s="33" t="s">
        <v>332</v>
      </c>
      <c r="B253" s="34" t="s">
        <v>12</v>
      </c>
      <c r="C253" s="35" t="s">
        <v>341</v>
      </c>
      <c r="D253" s="18">
        <v>158400</v>
      </c>
      <c r="E253" s="18" t="s">
        <v>43</v>
      </c>
      <c r="F253" s="18">
        <f t="shared" si="3"/>
        <v>158400</v>
      </c>
    </row>
    <row r="254" spans="1:6">
      <c r="A254" s="33" t="s">
        <v>342</v>
      </c>
      <c r="B254" s="34" t="s">
        <v>12</v>
      </c>
      <c r="C254" s="35" t="s">
        <v>343</v>
      </c>
      <c r="D254" s="18">
        <v>7136800</v>
      </c>
      <c r="E254" s="18">
        <v>2038900</v>
      </c>
      <c r="F254" s="18">
        <f t="shared" si="3"/>
        <v>5097900</v>
      </c>
    </row>
    <row r="255" spans="1:6" ht="34.5">
      <c r="A255" s="33" t="s">
        <v>344</v>
      </c>
      <c r="B255" s="34" t="s">
        <v>12</v>
      </c>
      <c r="C255" s="35" t="s">
        <v>345</v>
      </c>
      <c r="D255" s="18">
        <v>7136800</v>
      </c>
      <c r="E255" s="18">
        <v>2038900</v>
      </c>
      <c r="F255" s="18">
        <f t="shared" si="3"/>
        <v>5097900</v>
      </c>
    </row>
    <row r="256" spans="1:6" ht="23.25">
      <c r="A256" s="33" t="s">
        <v>248</v>
      </c>
      <c r="B256" s="34" t="s">
        <v>12</v>
      </c>
      <c r="C256" s="35" t="s">
        <v>346</v>
      </c>
      <c r="D256" s="18">
        <v>7136800</v>
      </c>
      <c r="E256" s="18">
        <v>2038900</v>
      </c>
      <c r="F256" s="18">
        <f t="shared" si="3"/>
        <v>5097900</v>
      </c>
    </row>
    <row r="257" spans="1:6" ht="23.25">
      <c r="A257" s="33" t="s">
        <v>347</v>
      </c>
      <c r="B257" s="34" t="s">
        <v>12</v>
      </c>
      <c r="C257" s="35" t="s">
        <v>348</v>
      </c>
      <c r="D257" s="18">
        <v>7136800</v>
      </c>
      <c r="E257" s="18">
        <v>2038900</v>
      </c>
      <c r="F257" s="18">
        <f t="shared" si="3"/>
        <v>5097900</v>
      </c>
    </row>
    <row r="258" spans="1:6">
      <c r="A258" s="29" t="s">
        <v>349</v>
      </c>
      <c r="B258" s="30" t="s">
        <v>12</v>
      </c>
      <c r="C258" s="31" t="s">
        <v>350</v>
      </c>
      <c r="D258" s="32">
        <v>2266178</v>
      </c>
      <c r="E258" s="32" t="s">
        <v>43</v>
      </c>
      <c r="F258" s="32">
        <f t="shared" si="3"/>
        <v>2266178</v>
      </c>
    </row>
    <row r="259" spans="1:6">
      <c r="A259" s="33" t="s">
        <v>351</v>
      </c>
      <c r="B259" s="34" t="s">
        <v>12</v>
      </c>
      <c r="C259" s="35" t="s">
        <v>352</v>
      </c>
      <c r="D259" s="18">
        <v>2266178</v>
      </c>
      <c r="E259" s="18" t="s">
        <v>43</v>
      </c>
      <c r="F259" s="18">
        <f t="shared" si="3"/>
        <v>2266178</v>
      </c>
    </row>
    <row r="260" spans="1:6" ht="23.25">
      <c r="A260" s="33" t="s">
        <v>353</v>
      </c>
      <c r="B260" s="34" t="s">
        <v>12</v>
      </c>
      <c r="C260" s="35" t="s">
        <v>354</v>
      </c>
      <c r="D260" s="18">
        <v>2100000</v>
      </c>
      <c r="E260" s="18" t="s">
        <v>43</v>
      </c>
      <c r="F260" s="18">
        <f t="shared" si="3"/>
        <v>2100000</v>
      </c>
    </row>
    <row r="261" spans="1:6" ht="23.25">
      <c r="A261" s="33" t="s">
        <v>248</v>
      </c>
      <c r="B261" s="34" t="s">
        <v>12</v>
      </c>
      <c r="C261" s="35" t="s">
        <v>355</v>
      </c>
      <c r="D261" s="18">
        <v>2100000</v>
      </c>
      <c r="E261" s="18" t="s">
        <v>43</v>
      </c>
      <c r="F261" s="18">
        <f t="shared" si="3"/>
        <v>2100000</v>
      </c>
    </row>
    <row r="262" spans="1:6" ht="23.25">
      <c r="A262" s="33" t="s">
        <v>250</v>
      </c>
      <c r="B262" s="34" t="s">
        <v>12</v>
      </c>
      <c r="C262" s="35" t="s">
        <v>356</v>
      </c>
      <c r="D262" s="18">
        <v>2100000</v>
      </c>
      <c r="E262" s="18" t="s">
        <v>43</v>
      </c>
      <c r="F262" s="18">
        <f t="shared" si="3"/>
        <v>2100000</v>
      </c>
    </row>
    <row r="263" spans="1:6" ht="23.25">
      <c r="A263" s="33" t="s">
        <v>357</v>
      </c>
      <c r="B263" s="34" t="s">
        <v>12</v>
      </c>
      <c r="C263" s="35" t="s">
        <v>358</v>
      </c>
      <c r="D263" s="18">
        <v>166178</v>
      </c>
      <c r="E263" s="18" t="s">
        <v>43</v>
      </c>
      <c r="F263" s="18">
        <f t="shared" si="3"/>
        <v>166178</v>
      </c>
    </row>
    <row r="264" spans="1:6" ht="23.25">
      <c r="A264" s="33" t="s">
        <v>248</v>
      </c>
      <c r="B264" s="34" t="s">
        <v>12</v>
      </c>
      <c r="C264" s="35" t="s">
        <v>359</v>
      </c>
      <c r="D264" s="18">
        <v>166178</v>
      </c>
      <c r="E264" s="18" t="s">
        <v>43</v>
      </c>
      <c r="F264" s="18">
        <f t="shared" si="3"/>
        <v>166178</v>
      </c>
    </row>
    <row r="265" spans="1:6" ht="23.25">
      <c r="A265" s="33" t="s">
        <v>250</v>
      </c>
      <c r="B265" s="34" t="s">
        <v>12</v>
      </c>
      <c r="C265" s="35" t="s">
        <v>360</v>
      </c>
      <c r="D265" s="18">
        <v>166178</v>
      </c>
      <c r="E265" s="18" t="s">
        <v>43</v>
      </c>
      <c r="F265" s="18">
        <f t="shared" si="3"/>
        <v>166178</v>
      </c>
    </row>
    <row r="266" spans="1:6">
      <c r="A266" s="29" t="s">
        <v>15</v>
      </c>
      <c r="B266" s="30" t="s">
        <v>12</v>
      </c>
      <c r="C266" s="31" t="s">
        <v>361</v>
      </c>
      <c r="D266" s="32">
        <v>6562444.8899999997</v>
      </c>
      <c r="E266" s="32">
        <v>4511294.6900000004</v>
      </c>
      <c r="F266" s="32">
        <f t="shared" si="3"/>
        <v>2051150.1999999993</v>
      </c>
    </row>
    <row r="267" spans="1:6" ht="23.25">
      <c r="A267" s="33" t="s">
        <v>362</v>
      </c>
      <c r="B267" s="34" t="s">
        <v>12</v>
      </c>
      <c r="C267" s="35" t="s">
        <v>363</v>
      </c>
      <c r="D267" s="18">
        <v>6426938.8899999997</v>
      </c>
      <c r="E267" s="18">
        <v>4467537.6900000004</v>
      </c>
      <c r="F267" s="18">
        <f t="shared" si="3"/>
        <v>1959401.1999999993</v>
      </c>
    </row>
    <row r="268" spans="1:6" ht="23.25">
      <c r="A268" s="33" t="s">
        <v>19</v>
      </c>
      <c r="B268" s="34" t="s">
        <v>12</v>
      </c>
      <c r="C268" s="35" t="s">
        <v>364</v>
      </c>
      <c r="D268" s="18">
        <v>5579484.8899999997</v>
      </c>
      <c r="E268" s="18">
        <v>3834060.88</v>
      </c>
      <c r="F268" s="18">
        <f t="shared" si="3"/>
        <v>1745424.0099999998</v>
      </c>
    </row>
    <row r="269" spans="1:6" ht="45.75">
      <c r="A269" s="33" t="s">
        <v>21</v>
      </c>
      <c r="B269" s="34" t="s">
        <v>12</v>
      </c>
      <c r="C269" s="35" t="s">
        <v>365</v>
      </c>
      <c r="D269" s="18">
        <v>4757732.95</v>
      </c>
      <c r="E269" s="18">
        <v>3450270.97</v>
      </c>
      <c r="F269" s="18">
        <f t="shared" si="3"/>
        <v>1307461.98</v>
      </c>
    </row>
    <row r="270" spans="1:6">
      <c r="A270" s="33" t="s">
        <v>23</v>
      </c>
      <c r="B270" s="34" t="s">
        <v>12</v>
      </c>
      <c r="C270" s="35" t="s">
        <v>366</v>
      </c>
      <c r="D270" s="18">
        <v>3623619.01</v>
      </c>
      <c r="E270" s="18">
        <v>2638186</v>
      </c>
      <c r="F270" s="18">
        <f t="shared" si="3"/>
        <v>985433.00999999978</v>
      </c>
    </row>
    <row r="271" spans="1:6" ht="23.25">
      <c r="A271" s="33" t="s">
        <v>25</v>
      </c>
      <c r="B271" s="34" t="s">
        <v>12</v>
      </c>
      <c r="C271" s="35" t="s">
        <v>367</v>
      </c>
      <c r="D271" s="18">
        <v>39781</v>
      </c>
      <c r="E271" s="18">
        <v>17301.53</v>
      </c>
      <c r="F271" s="18">
        <f t="shared" ref="F271:F334" si="4">IF(OR(D271="-",IF(E271="-",0,E271)&gt;=IF(D271="-",0,D271)),"-",IF(D271="-",0,D271)-IF(E271="-",0,E271))</f>
        <v>22479.47</v>
      </c>
    </row>
    <row r="272" spans="1:6" ht="34.5">
      <c r="A272" s="33" t="s">
        <v>27</v>
      </c>
      <c r="B272" s="34" t="s">
        <v>12</v>
      </c>
      <c r="C272" s="35" t="s">
        <v>368</v>
      </c>
      <c r="D272" s="18">
        <v>1094332.94</v>
      </c>
      <c r="E272" s="18">
        <v>794783.44</v>
      </c>
      <c r="F272" s="18">
        <f t="shared" si="4"/>
        <v>299549.5</v>
      </c>
    </row>
    <row r="273" spans="1:6" ht="23.25">
      <c r="A273" s="33" t="s">
        <v>29</v>
      </c>
      <c r="B273" s="34" t="s">
        <v>12</v>
      </c>
      <c r="C273" s="35" t="s">
        <v>369</v>
      </c>
      <c r="D273" s="18">
        <v>821750.18</v>
      </c>
      <c r="E273" s="18">
        <v>383788.15</v>
      </c>
      <c r="F273" s="18">
        <f t="shared" si="4"/>
        <v>437962.03</v>
      </c>
    </row>
    <row r="274" spans="1:6" ht="23.25">
      <c r="A274" s="33" t="s">
        <v>31</v>
      </c>
      <c r="B274" s="34" t="s">
        <v>12</v>
      </c>
      <c r="C274" s="35" t="s">
        <v>370</v>
      </c>
      <c r="D274" s="18">
        <v>821750.18</v>
      </c>
      <c r="E274" s="18">
        <v>383788.15</v>
      </c>
      <c r="F274" s="18">
        <f t="shared" si="4"/>
        <v>437962.03</v>
      </c>
    </row>
    <row r="275" spans="1:6">
      <c r="A275" s="33" t="s">
        <v>33</v>
      </c>
      <c r="B275" s="34" t="s">
        <v>12</v>
      </c>
      <c r="C275" s="35" t="s">
        <v>371</v>
      </c>
      <c r="D275" s="18">
        <v>1.76</v>
      </c>
      <c r="E275" s="18">
        <v>1.76</v>
      </c>
      <c r="F275" s="18" t="str">
        <f t="shared" si="4"/>
        <v>-</v>
      </c>
    </row>
    <row r="276" spans="1:6">
      <c r="A276" s="33" t="s">
        <v>35</v>
      </c>
      <c r="B276" s="34" t="s">
        <v>12</v>
      </c>
      <c r="C276" s="35" t="s">
        <v>372</v>
      </c>
      <c r="D276" s="18">
        <v>1.76</v>
      </c>
      <c r="E276" s="18">
        <v>1.76</v>
      </c>
      <c r="F276" s="18" t="str">
        <f t="shared" si="4"/>
        <v>-</v>
      </c>
    </row>
    <row r="277" spans="1:6" ht="23.25">
      <c r="A277" s="33" t="s">
        <v>373</v>
      </c>
      <c r="B277" s="34" t="s">
        <v>12</v>
      </c>
      <c r="C277" s="35" t="s">
        <v>374</v>
      </c>
      <c r="D277" s="18">
        <v>847454</v>
      </c>
      <c r="E277" s="18">
        <v>633476.81000000006</v>
      </c>
      <c r="F277" s="18">
        <f t="shared" si="4"/>
        <v>213977.18999999994</v>
      </c>
    </row>
    <row r="278" spans="1:6" ht="45.75">
      <c r="A278" s="33" t="s">
        <v>21</v>
      </c>
      <c r="B278" s="34" t="s">
        <v>12</v>
      </c>
      <c r="C278" s="35" t="s">
        <v>375</v>
      </c>
      <c r="D278" s="18">
        <v>847454</v>
      </c>
      <c r="E278" s="18">
        <v>633476.81000000006</v>
      </c>
      <c r="F278" s="18">
        <f t="shared" si="4"/>
        <v>213977.18999999994</v>
      </c>
    </row>
    <row r="279" spans="1:6">
      <c r="A279" s="33" t="s">
        <v>23</v>
      </c>
      <c r="B279" s="34" t="s">
        <v>12</v>
      </c>
      <c r="C279" s="35" t="s">
        <v>376</v>
      </c>
      <c r="D279" s="18">
        <v>650886.32999999996</v>
      </c>
      <c r="E279" s="18">
        <v>488327.88</v>
      </c>
      <c r="F279" s="18">
        <f t="shared" si="4"/>
        <v>162558.44999999995</v>
      </c>
    </row>
    <row r="280" spans="1:6" ht="34.5">
      <c r="A280" s="33" t="s">
        <v>27</v>
      </c>
      <c r="B280" s="34" t="s">
        <v>12</v>
      </c>
      <c r="C280" s="35" t="s">
        <v>377</v>
      </c>
      <c r="D280" s="18">
        <v>196567.67</v>
      </c>
      <c r="E280" s="18">
        <v>145148.93</v>
      </c>
      <c r="F280" s="18">
        <f t="shared" si="4"/>
        <v>51418.74000000002</v>
      </c>
    </row>
    <row r="281" spans="1:6">
      <c r="A281" s="33" t="s">
        <v>378</v>
      </c>
      <c r="B281" s="34" t="s">
        <v>12</v>
      </c>
      <c r="C281" s="35" t="s">
        <v>379</v>
      </c>
      <c r="D281" s="18">
        <v>27449</v>
      </c>
      <c r="E281" s="18" t="s">
        <v>43</v>
      </c>
      <c r="F281" s="18">
        <f t="shared" si="4"/>
        <v>27449</v>
      </c>
    </row>
    <row r="282" spans="1:6">
      <c r="A282" s="33" t="s">
        <v>380</v>
      </c>
      <c r="B282" s="34" t="s">
        <v>12</v>
      </c>
      <c r="C282" s="35" t="s">
        <v>381</v>
      </c>
      <c r="D282" s="18">
        <v>27449</v>
      </c>
      <c r="E282" s="18" t="s">
        <v>43</v>
      </c>
      <c r="F282" s="18">
        <f t="shared" si="4"/>
        <v>27449</v>
      </c>
    </row>
    <row r="283" spans="1:6">
      <c r="A283" s="33" t="s">
        <v>33</v>
      </c>
      <c r="B283" s="34" t="s">
        <v>12</v>
      </c>
      <c r="C283" s="35" t="s">
        <v>382</v>
      </c>
      <c r="D283" s="18">
        <v>27449</v>
      </c>
      <c r="E283" s="18" t="s">
        <v>43</v>
      </c>
      <c r="F283" s="18">
        <f t="shared" si="4"/>
        <v>27449</v>
      </c>
    </row>
    <row r="284" spans="1:6">
      <c r="A284" s="33" t="s">
        <v>383</v>
      </c>
      <c r="B284" s="34" t="s">
        <v>12</v>
      </c>
      <c r="C284" s="35" t="s">
        <v>384</v>
      </c>
      <c r="D284" s="18">
        <v>27449</v>
      </c>
      <c r="E284" s="18" t="s">
        <v>43</v>
      </c>
      <c r="F284" s="18">
        <f t="shared" si="4"/>
        <v>27449</v>
      </c>
    </row>
    <row r="285" spans="1:6">
      <c r="A285" s="33" t="s">
        <v>112</v>
      </c>
      <c r="B285" s="34" t="s">
        <v>12</v>
      </c>
      <c r="C285" s="35" t="s">
        <v>385</v>
      </c>
      <c r="D285" s="18">
        <v>108057</v>
      </c>
      <c r="E285" s="18">
        <v>43757</v>
      </c>
      <c r="F285" s="18">
        <f t="shared" si="4"/>
        <v>64300</v>
      </c>
    </row>
    <row r="286" spans="1:6" ht="23.25">
      <c r="A286" s="33" t="s">
        <v>150</v>
      </c>
      <c r="B286" s="34" t="s">
        <v>12</v>
      </c>
      <c r="C286" s="35" t="s">
        <v>386</v>
      </c>
      <c r="D286" s="18">
        <v>41157</v>
      </c>
      <c r="E286" s="18">
        <v>41157</v>
      </c>
      <c r="F286" s="18" t="str">
        <f t="shared" si="4"/>
        <v>-</v>
      </c>
    </row>
    <row r="287" spans="1:6">
      <c r="A287" s="33" t="s">
        <v>33</v>
      </c>
      <c r="B287" s="34" t="s">
        <v>12</v>
      </c>
      <c r="C287" s="35" t="s">
        <v>387</v>
      </c>
      <c r="D287" s="18">
        <v>41157</v>
      </c>
      <c r="E287" s="18">
        <v>41157</v>
      </c>
      <c r="F287" s="18" t="str">
        <f t="shared" si="4"/>
        <v>-</v>
      </c>
    </row>
    <row r="288" spans="1:6" ht="68.25">
      <c r="A288" s="36" t="s">
        <v>153</v>
      </c>
      <c r="B288" s="34" t="s">
        <v>12</v>
      </c>
      <c r="C288" s="35" t="s">
        <v>388</v>
      </c>
      <c r="D288" s="18">
        <v>41157</v>
      </c>
      <c r="E288" s="18">
        <v>41157</v>
      </c>
      <c r="F288" s="18" t="str">
        <f t="shared" si="4"/>
        <v>-</v>
      </c>
    </row>
    <row r="289" spans="1:6" ht="23.25">
      <c r="A289" s="33" t="s">
        <v>389</v>
      </c>
      <c r="B289" s="34" t="s">
        <v>12</v>
      </c>
      <c r="C289" s="35" t="s">
        <v>390</v>
      </c>
      <c r="D289" s="18">
        <v>66900</v>
      </c>
      <c r="E289" s="18">
        <v>2600</v>
      </c>
      <c r="F289" s="18">
        <f t="shared" si="4"/>
        <v>64300</v>
      </c>
    </row>
    <row r="290" spans="1:6">
      <c r="A290" s="33" t="s">
        <v>391</v>
      </c>
      <c r="B290" s="34" t="s">
        <v>12</v>
      </c>
      <c r="C290" s="35" t="s">
        <v>392</v>
      </c>
      <c r="D290" s="18">
        <v>66900</v>
      </c>
      <c r="E290" s="18">
        <v>2600</v>
      </c>
      <c r="F290" s="18">
        <f t="shared" si="4"/>
        <v>64300</v>
      </c>
    </row>
    <row r="291" spans="1:6">
      <c r="A291" s="33" t="s">
        <v>393</v>
      </c>
      <c r="B291" s="34" t="s">
        <v>12</v>
      </c>
      <c r="C291" s="35" t="s">
        <v>394</v>
      </c>
      <c r="D291" s="18">
        <v>66900</v>
      </c>
      <c r="E291" s="18">
        <v>2600</v>
      </c>
      <c r="F291" s="18">
        <f t="shared" si="4"/>
        <v>64300</v>
      </c>
    </row>
    <row r="292" spans="1:6">
      <c r="A292" s="29" t="s">
        <v>395</v>
      </c>
      <c r="B292" s="30" t="s">
        <v>12</v>
      </c>
      <c r="C292" s="31" t="s">
        <v>396</v>
      </c>
      <c r="D292" s="32">
        <v>1046900</v>
      </c>
      <c r="E292" s="32">
        <v>699919</v>
      </c>
      <c r="F292" s="32">
        <f t="shared" si="4"/>
        <v>346981</v>
      </c>
    </row>
    <row r="293" spans="1:6">
      <c r="A293" s="33" t="s">
        <v>397</v>
      </c>
      <c r="B293" s="34" t="s">
        <v>12</v>
      </c>
      <c r="C293" s="35" t="s">
        <v>398</v>
      </c>
      <c r="D293" s="18">
        <v>1046900</v>
      </c>
      <c r="E293" s="18">
        <v>699919</v>
      </c>
      <c r="F293" s="18">
        <f t="shared" si="4"/>
        <v>346981</v>
      </c>
    </row>
    <row r="294" spans="1:6" ht="23.25">
      <c r="A294" s="33" t="s">
        <v>399</v>
      </c>
      <c r="B294" s="34" t="s">
        <v>12</v>
      </c>
      <c r="C294" s="35" t="s">
        <v>400</v>
      </c>
      <c r="D294" s="18">
        <v>1046900</v>
      </c>
      <c r="E294" s="18">
        <v>699919</v>
      </c>
      <c r="F294" s="18">
        <f t="shared" si="4"/>
        <v>346981</v>
      </c>
    </row>
    <row r="295" spans="1:6">
      <c r="A295" s="33" t="s">
        <v>391</v>
      </c>
      <c r="B295" s="34" t="s">
        <v>12</v>
      </c>
      <c r="C295" s="35" t="s">
        <v>401</v>
      </c>
      <c r="D295" s="18">
        <v>1046900</v>
      </c>
      <c r="E295" s="18">
        <v>699919</v>
      </c>
      <c r="F295" s="18">
        <f t="shared" si="4"/>
        <v>346981</v>
      </c>
    </row>
    <row r="296" spans="1:6">
      <c r="A296" s="33" t="s">
        <v>393</v>
      </c>
      <c r="B296" s="34" t="s">
        <v>12</v>
      </c>
      <c r="C296" s="35" t="s">
        <v>402</v>
      </c>
      <c r="D296" s="18">
        <v>1046900</v>
      </c>
      <c r="E296" s="18">
        <v>699919</v>
      </c>
      <c r="F296" s="18">
        <f t="shared" si="4"/>
        <v>346981</v>
      </c>
    </row>
    <row r="297" spans="1:6" ht="23.25">
      <c r="A297" s="29" t="s">
        <v>178</v>
      </c>
      <c r="B297" s="30" t="s">
        <v>12</v>
      </c>
      <c r="C297" s="31" t="s">
        <v>403</v>
      </c>
      <c r="D297" s="32">
        <v>554100</v>
      </c>
      <c r="E297" s="32">
        <v>554100</v>
      </c>
      <c r="F297" s="32" t="str">
        <f t="shared" si="4"/>
        <v>-</v>
      </c>
    </row>
    <row r="298" spans="1:6">
      <c r="A298" s="33" t="s">
        <v>404</v>
      </c>
      <c r="B298" s="34" t="s">
        <v>12</v>
      </c>
      <c r="C298" s="35" t="s">
        <v>405</v>
      </c>
      <c r="D298" s="18">
        <v>554100</v>
      </c>
      <c r="E298" s="18">
        <v>554100</v>
      </c>
      <c r="F298" s="18" t="str">
        <f t="shared" si="4"/>
        <v>-</v>
      </c>
    </row>
    <row r="299" spans="1:6">
      <c r="A299" s="33" t="s">
        <v>406</v>
      </c>
      <c r="B299" s="34" t="s">
        <v>12</v>
      </c>
      <c r="C299" s="35" t="s">
        <v>407</v>
      </c>
      <c r="D299" s="18">
        <v>474100</v>
      </c>
      <c r="E299" s="18">
        <v>474100</v>
      </c>
      <c r="F299" s="18" t="str">
        <f t="shared" si="4"/>
        <v>-</v>
      </c>
    </row>
    <row r="300" spans="1:6">
      <c r="A300" s="33" t="s">
        <v>391</v>
      </c>
      <c r="B300" s="34" t="s">
        <v>12</v>
      </c>
      <c r="C300" s="35" t="s">
        <v>408</v>
      </c>
      <c r="D300" s="18">
        <v>474100</v>
      </c>
      <c r="E300" s="18">
        <v>474100</v>
      </c>
      <c r="F300" s="18" t="str">
        <f t="shared" si="4"/>
        <v>-</v>
      </c>
    </row>
    <row r="301" spans="1:6">
      <c r="A301" s="33" t="s">
        <v>409</v>
      </c>
      <c r="B301" s="34" t="s">
        <v>12</v>
      </c>
      <c r="C301" s="35" t="s">
        <v>410</v>
      </c>
      <c r="D301" s="18">
        <v>474100</v>
      </c>
      <c r="E301" s="18">
        <v>474100</v>
      </c>
      <c r="F301" s="18" t="str">
        <f t="shared" si="4"/>
        <v>-</v>
      </c>
    </row>
    <row r="302" spans="1:6" ht="23.25">
      <c r="A302" s="33" t="s">
        <v>411</v>
      </c>
      <c r="B302" s="34" t="s">
        <v>12</v>
      </c>
      <c r="C302" s="35" t="s">
        <v>412</v>
      </c>
      <c r="D302" s="18">
        <v>80000</v>
      </c>
      <c r="E302" s="18">
        <v>80000</v>
      </c>
      <c r="F302" s="18" t="str">
        <f t="shared" si="4"/>
        <v>-</v>
      </c>
    </row>
    <row r="303" spans="1:6">
      <c r="A303" s="33" t="s">
        <v>391</v>
      </c>
      <c r="B303" s="34" t="s">
        <v>12</v>
      </c>
      <c r="C303" s="35" t="s">
        <v>413</v>
      </c>
      <c r="D303" s="18">
        <v>80000</v>
      </c>
      <c r="E303" s="18">
        <v>80000</v>
      </c>
      <c r="F303" s="18" t="str">
        <f t="shared" si="4"/>
        <v>-</v>
      </c>
    </row>
    <row r="304" spans="1:6">
      <c r="A304" s="33" t="s">
        <v>409</v>
      </c>
      <c r="B304" s="34" t="s">
        <v>12</v>
      </c>
      <c r="C304" s="35" t="s">
        <v>414</v>
      </c>
      <c r="D304" s="18">
        <v>80000</v>
      </c>
      <c r="E304" s="18">
        <v>80000</v>
      </c>
      <c r="F304" s="18" t="str">
        <f t="shared" si="4"/>
        <v>-</v>
      </c>
    </row>
    <row r="305" spans="1:6">
      <c r="A305" s="29" t="s">
        <v>213</v>
      </c>
      <c r="B305" s="30" t="s">
        <v>12</v>
      </c>
      <c r="C305" s="31" t="s">
        <v>415</v>
      </c>
      <c r="D305" s="32">
        <v>18975550</v>
      </c>
      <c r="E305" s="32">
        <v>17125800</v>
      </c>
      <c r="F305" s="32">
        <f t="shared" si="4"/>
        <v>1849750</v>
      </c>
    </row>
    <row r="306" spans="1:6">
      <c r="A306" s="33" t="s">
        <v>236</v>
      </c>
      <c r="B306" s="34" t="s">
        <v>12</v>
      </c>
      <c r="C306" s="35" t="s">
        <v>416</v>
      </c>
      <c r="D306" s="18">
        <v>18975550</v>
      </c>
      <c r="E306" s="18">
        <v>17125800</v>
      </c>
      <c r="F306" s="18">
        <f t="shared" si="4"/>
        <v>1849750</v>
      </c>
    </row>
    <row r="307" spans="1:6" ht="23.25">
      <c r="A307" s="33" t="s">
        <v>417</v>
      </c>
      <c r="B307" s="34" t="s">
        <v>12</v>
      </c>
      <c r="C307" s="35" t="s">
        <v>418</v>
      </c>
      <c r="D307" s="18">
        <v>228900</v>
      </c>
      <c r="E307" s="18" t="s">
        <v>43</v>
      </c>
      <c r="F307" s="18">
        <f t="shared" si="4"/>
        <v>228900</v>
      </c>
    </row>
    <row r="308" spans="1:6">
      <c r="A308" s="33" t="s">
        <v>391</v>
      </c>
      <c r="B308" s="34" t="s">
        <v>12</v>
      </c>
      <c r="C308" s="35" t="s">
        <v>419</v>
      </c>
      <c r="D308" s="18">
        <v>228900</v>
      </c>
      <c r="E308" s="18" t="s">
        <v>43</v>
      </c>
      <c r="F308" s="18">
        <f t="shared" si="4"/>
        <v>228900</v>
      </c>
    </row>
    <row r="309" spans="1:6">
      <c r="A309" s="33" t="s">
        <v>409</v>
      </c>
      <c r="B309" s="34" t="s">
        <v>12</v>
      </c>
      <c r="C309" s="35" t="s">
        <v>420</v>
      </c>
      <c r="D309" s="18">
        <v>228900</v>
      </c>
      <c r="E309" s="18" t="s">
        <v>43</v>
      </c>
      <c r="F309" s="18">
        <f t="shared" si="4"/>
        <v>228900</v>
      </c>
    </row>
    <row r="310" spans="1:6" ht="34.5">
      <c r="A310" s="33" t="s">
        <v>421</v>
      </c>
      <c r="B310" s="34" t="s">
        <v>12</v>
      </c>
      <c r="C310" s="35" t="s">
        <v>422</v>
      </c>
      <c r="D310" s="18">
        <v>3300850</v>
      </c>
      <c r="E310" s="18">
        <v>1680000</v>
      </c>
      <c r="F310" s="18">
        <f t="shared" si="4"/>
        <v>1620850</v>
      </c>
    </row>
    <row r="311" spans="1:6">
      <c r="A311" s="33" t="s">
        <v>391</v>
      </c>
      <c r="B311" s="34" t="s">
        <v>12</v>
      </c>
      <c r="C311" s="35" t="s">
        <v>423</v>
      </c>
      <c r="D311" s="18">
        <v>3300850</v>
      </c>
      <c r="E311" s="18">
        <v>1680000</v>
      </c>
      <c r="F311" s="18">
        <f t="shared" si="4"/>
        <v>1620850</v>
      </c>
    </row>
    <row r="312" spans="1:6">
      <c r="A312" s="33" t="s">
        <v>409</v>
      </c>
      <c r="B312" s="34" t="s">
        <v>12</v>
      </c>
      <c r="C312" s="35" t="s">
        <v>424</v>
      </c>
      <c r="D312" s="18">
        <v>3300850</v>
      </c>
      <c r="E312" s="18">
        <v>1680000</v>
      </c>
      <c r="F312" s="18">
        <f t="shared" si="4"/>
        <v>1620850</v>
      </c>
    </row>
    <row r="313" spans="1:6" ht="34.5">
      <c r="A313" s="33" t="s">
        <v>425</v>
      </c>
      <c r="B313" s="34" t="s">
        <v>12</v>
      </c>
      <c r="C313" s="35" t="s">
        <v>426</v>
      </c>
      <c r="D313" s="18">
        <v>15445800</v>
      </c>
      <c r="E313" s="18">
        <v>15445800</v>
      </c>
      <c r="F313" s="18" t="str">
        <f t="shared" si="4"/>
        <v>-</v>
      </c>
    </row>
    <row r="314" spans="1:6">
      <c r="A314" s="33" t="s">
        <v>391</v>
      </c>
      <c r="B314" s="34" t="s">
        <v>12</v>
      </c>
      <c r="C314" s="35" t="s">
        <v>427</v>
      </c>
      <c r="D314" s="18">
        <v>15445800</v>
      </c>
      <c r="E314" s="18">
        <v>15445800</v>
      </c>
      <c r="F314" s="18" t="str">
        <f t="shared" si="4"/>
        <v>-</v>
      </c>
    </row>
    <row r="315" spans="1:6">
      <c r="A315" s="33" t="s">
        <v>409</v>
      </c>
      <c r="B315" s="34" t="s">
        <v>12</v>
      </c>
      <c r="C315" s="35" t="s">
        <v>428</v>
      </c>
      <c r="D315" s="18">
        <v>15445800</v>
      </c>
      <c r="E315" s="18">
        <v>15445800</v>
      </c>
      <c r="F315" s="18" t="str">
        <f t="shared" si="4"/>
        <v>-</v>
      </c>
    </row>
    <row r="316" spans="1:6">
      <c r="A316" s="29" t="s">
        <v>266</v>
      </c>
      <c r="B316" s="30" t="s">
        <v>12</v>
      </c>
      <c r="C316" s="31" t="s">
        <v>429</v>
      </c>
      <c r="D316" s="32">
        <v>6982551</v>
      </c>
      <c r="E316" s="32">
        <v>5872551</v>
      </c>
      <c r="F316" s="32">
        <f t="shared" si="4"/>
        <v>1110000</v>
      </c>
    </row>
    <row r="317" spans="1:6">
      <c r="A317" s="33" t="s">
        <v>430</v>
      </c>
      <c r="B317" s="34" t="s">
        <v>12</v>
      </c>
      <c r="C317" s="35" t="s">
        <v>431</v>
      </c>
      <c r="D317" s="18">
        <v>970000</v>
      </c>
      <c r="E317" s="18">
        <v>320000</v>
      </c>
      <c r="F317" s="18">
        <f t="shared" si="4"/>
        <v>650000</v>
      </c>
    </row>
    <row r="318" spans="1:6" ht="23.25">
      <c r="A318" s="33" t="s">
        <v>432</v>
      </c>
      <c r="B318" s="34" t="s">
        <v>12</v>
      </c>
      <c r="C318" s="35" t="s">
        <v>433</v>
      </c>
      <c r="D318" s="18">
        <v>970000</v>
      </c>
      <c r="E318" s="18">
        <v>320000</v>
      </c>
      <c r="F318" s="18">
        <f t="shared" si="4"/>
        <v>650000</v>
      </c>
    </row>
    <row r="319" spans="1:6">
      <c r="A319" s="33" t="s">
        <v>391</v>
      </c>
      <c r="B319" s="34" t="s">
        <v>12</v>
      </c>
      <c r="C319" s="35" t="s">
        <v>434</v>
      </c>
      <c r="D319" s="18">
        <v>970000</v>
      </c>
      <c r="E319" s="18">
        <v>320000</v>
      </c>
      <c r="F319" s="18">
        <f t="shared" si="4"/>
        <v>650000</v>
      </c>
    </row>
    <row r="320" spans="1:6">
      <c r="A320" s="33" t="s">
        <v>409</v>
      </c>
      <c r="B320" s="34" t="s">
        <v>12</v>
      </c>
      <c r="C320" s="35" t="s">
        <v>435</v>
      </c>
      <c r="D320" s="18">
        <v>970000</v>
      </c>
      <c r="E320" s="18">
        <v>320000</v>
      </c>
      <c r="F320" s="18">
        <f t="shared" si="4"/>
        <v>650000</v>
      </c>
    </row>
    <row r="321" spans="1:6">
      <c r="A321" s="33" t="s">
        <v>286</v>
      </c>
      <c r="B321" s="34" t="s">
        <v>12</v>
      </c>
      <c r="C321" s="35" t="s">
        <v>436</v>
      </c>
      <c r="D321" s="18">
        <v>6012551</v>
      </c>
      <c r="E321" s="18">
        <v>5552551</v>
      </c>
      <c r="F321" s="18">
        <f t="shared" si="4"/>
        <v>460000</v>
      </c>
    </row>
    <row r="322" spans="1:6">
      <c r="A322" s="33" t="s">
        <v>380</v>
      </c>
      <c r="B322" s="34" t="s">
        <v>12</v>
      </c>
      <c r="C322" s="35" t="s">
        <v>437</v>
      </c>
      <c r="D322" s="18">
        <v>152551</v>
      </c>
      <c r="E322" s="18">
        <v>152551</v>
      </c>
      <c r="F322" s="18" t="str">
        <f t="shared" si="4"/>
        <v>-</v>
      </c>
    </row>
    <row r="323" spans="1:6">
      <c r="A323" s="33" t="s">
        <v>391</v>
      </c>
      <c r="B323" s="34" t="s">
        <v>12</v>
      </c>
      <c r="C323" s="35" t="s">
        <v>438</v>
      </c>
      <c r="D323" s="18">
        <v>152551</v>
      </c>
      <c r="E323" s="18">
        <v>152551</v>
      </c>
      <c r="F323" s="18" t="str">
        <f t="shared" si="4"/>
        <v>-</v>
      </c>
    </row>
    <row r="324" spans="1:6">
      <c r="A324" s="33" t="s">
        <v>409</v>
      </c>
      <c r="B324" s="34" t="s">
        <v>12</v>
      </c>
      <c r="C324" s="35" t="s">
        <v>439</v>
      </c>
      <c r="D324" s="18">
        <v>152551</v>
      </c>
      <c r="E324" s="18">
        <v>152551</v>
      </c>
      <c r="F324" s="18" t="str">
        <f t="shared" si="4"/>
        <v>-</v>
      </c>
    </row>
    <row r="325" spans="1:6" ht="102">
      <c r="A325" s="36" t="s">
        <v>296</v>
      </c>
      <c r="B325" s="34" t="s">
        <v>12</v>
      </c>
      <c r="C325" s="35" t="s">
        <v>440</v>
      </c>
      <c r="D325" s="18">
        <v>5860000</v>
      </c>
      <c r="E325" s="18">
        <v>5400000</v>
      </c>
      <c r="F325" s="18">
        <f t="shared" si="4"/>
        <v>460000</v>
      </c>
    </row>
    <row r="326" spans="1:6">
      <c r="A326" s="33" t="s">
        <v>391</v>
      </c>
      <c r="B326" s="34" t="s">
        <v>12</v>
      </c>
      <c r="C326" s="35" t="s">
        <v>441</v>
      </c>
      <c r="D326" s="18">
        <v>5860000</v>
      </c>
      <c r="E326" s="18">
        <v>5400000</v>
      </c>
      <c r="F326" s="18">
        <f t="shared" si="4"/>
        <v>460000</v>
      </c>
    </row>
    <row r="327" spans="1:6">
      <c r="A327" s="33" t="s">
        <v>409</v>
      </c>
      <c r="B327" s="34" t="s">
        <v>12</v>
      </c>
      <c r="C327" s="35" t="s">
        <v>442</v>
      </c>
      <c r="D327" s="18">
        <v>5860000</v>
      </c>
      <c r="E327" s="18">
        <v>5400000</v>
      </c>
      <c r="F327" s="18">
        <f t="shared" si="4"/>
        <v>460000</v>
      </c>
    </row>
    <row r="328" spans="1:6">
      <c r="A328" s="29" t="s">
        <v>443</v>
      </c>
      <c r="B328" s="30" t="s">
        <v>12</v>
      </c>
      <c r="C328" s="31" t="s">
        <v>444</v>
      </c>
      <c r="D328" s="32">
        <v>1177300</v>
      </c>
      <c r="E328" s="32" t="s">
        <v>43</v>
      </c>
      <c r="F328" s="32">
        <f t="shared" si="4"/>
        <v>1177300</v>
      </c>
    </row>
    <row r="329" spans="1:6" ht="23.25">
      <c r="A329" s="33" t="s">
        <v>445</v>
      </c>
      <c r="B329" s="34" t="s">
        <v>12</v>
      </c>
      <c r="C329" s="35" t="s">
        <v>446</v>
      </c>
      <c r="D329" s="18">
        <v>1177300</v>
      </c>
      <c r="E329" s="18" t="s">
        <v>43</v>
      </c>
      <c r="F329" s="18">
        <f t="shared" si="4"/>
        <v>1177300</v>
      </c>
    </row>
    <row r="330" spans="1:6" ht="45.75">
      <c r="A330" s="33" t="s">
        <v>447</v>
      </c>
      <c r="B330" s="34" t="s">
        <v>12</v>
      </c>
      <c r="C330" s="35" t="s">
        <v>448</v>
      </c>
      <c r="D330" s="18">
        <v>1177300</v>
      </c>
      <c r="E330" s="18" t="s">
        <v>43</v>
      </c>
      <c r="F330" s="18">
        <f t="shared" si="4"/>
        <v>1177300</v>
      </c>
    </row>
    <row r="331" spans="1:6">
      <c r="A331" s="33" t="s">
        <v>391</v>
      </c>
      <c r="B331" s="34" t="s">
        <v>12</v>
      </c>
      <c r="C331" s="35" t="s">
        <v>449</v>
      </c>
      <c r="D331" s="18">
        <v>1177300</v>
      </c>
      <c r="E331" s="18" t="s">
        <v>43</v>
      </c>
      <c r="F331" s="18">
        <f t="shared" si="4"/>
        <v>1177300</v>
      </c>
    </row>
    <row r="332" spans="1:6">
      <c r="A332" s="33" t="s">
        <v>409</v>
      </c>
      <c r="B332" s="34" t="s">
        <v>12</v>
      </c>
      <c r="C332" s="35" t="s">
        <v>450</v>
      </c>
      <c r="D332" s="18">
        <v>1177300</v>
      </c>
      <c r="E332" s="18" t="s">
        <v>43</v>
      </c>
      <c r="F332" s="18">
        <f t="shared" si="4"/>
        <v>1177300</v>
      </c>
    </row>
    <row r="333" spans="1:6">
      <c r="A333" s="29" t="s">
        <v>451</v>
      </c>
      <c r="B333" s="30" t="s">
        <v>12</v>
      </c>
      <c r="C333" s="31" t="s">
        <v>452</v>
      </c>
      <c r="D333" s="32">
        <v>5267227.74</v>
      </c>
      <c r="E333" s="32">
        <v>2842448.58</v>
      </c>
      <c r="F333" s="32">
        <f t="shared" si="4"/>
        <v>2424779.16</v>
      </c>
    </row>
    <row r="334" spans="1:6">
      <c r="A334" s="33" t="s">
        <v>453</v>
      </c>
      <c r="B334" s="34" t="s">
        <v>12</v>
      </c>
      <c r="C334" s="35" t="s">
        <v>454</v>
      </c>
      <c r="D334" s="18">
        <v>797276.56</v>
      </c>
      <c r="E334" s="18">
        <v>405128.4</v>
      </c>
      <c r="F334" s="18">
        <f t="shared" si="4"/>
        <v>392148.16000000003</v>
      </c>
    </row>
    <row r="335" spans="1:6" ht="23.25">
      <c r="A335" s="33" t="s">
        <v>455</v>
      </c>
      <c r="B335" s="34" t="s">
        <v>12</v>
      </c>
      <c r="C335" s="35" t="s">
        <v>456</v>
      </c>
      <c r="D335" s="18">
        <v>797276.56</v>
      </c>
      <c r="E335" s="18">
        <v>405128.4</v>
      </c>
      <c r="F335" s="18">
        <f t="shared" ref="F335:F398" si="5">IF(OR(D335="-",IF(E335="-",0,E335)&gt;=IF(D335="-",0,D335)),"-",IF(D335="-",0,D335)-IF(E335="-",0,E335))</f>
        <v>392148.16000000003</v>
      </c>
    </row>
    <row r="336" spans="1:6">
      <c r="A336" s="33" t="s">
        <v>391</v>
      </c>
      <c r="B336" s="34" t="s">
        <v>12</v>
      </c>
      <c r="C336" s="35" t="s">
        <v>457</v>
      </c>
      <c r="D336" s="18">
        <v>797276.56</v>
      </c>
      <c r="E336" s="18">
        <v>405128.4</v>
      </c>
      <c r="F336" s="18">
        <f t="shared" si="5"/>
        <v>392148.16000000003</v>
      </c>
    </row>
    <row r="337" spans="1:6">
      <c r="A337" s="33" t="s">
        <v>409</v>
      </c>
      <c r="B337" s="34" t="s">
        <v>12</v>
      </c>
      <c r="C337" s="35" t="s">
        <v>458</v>
      </c>
      <c r="D337" s="18">
        <v>797276.56</v>
      </c>
      <c r="E337" s="18">
        <v>405128.4</v>
      </c>
      <c r="F337" s="18">
        <f t="shared" si="5"/>
        <v>392148.16000000003</v>
      </c>
    </row>
    <row r="338" spans="1:6">
      <c r="A338" s="33" t="s">
        <v>459</v>
      </c>
      <c r="B338" s="34" t="s">
        <v>12</v>
      </c>
      <c r="C338" s="35" t="s">
        <v>460</v>
      </c>
      <c r="D338" s="18">
        <v>4469951.18</v>
      </c>
      <c r="E338" s="18">
        <v>2437320.1800000002</v>
      </c>
      <c r="F338" s="18">
        <f t="shared" si="5"/>
        <v>2032630.9999999995</v>
      </c>
    </row>
    <row r="339" spans="1:6" ht="23.25">
      <c r="A339" s="33" t="s">
        <v>455</v>
      </c>
      <c r="B339" s="34" t="s">
        <v>12</v>
      </c>
      <c r="C339" s="35" t="s">
        <v>461</v>
      </c>
      <c r="D339" s="18">
        <v>4469951.18</v>
      </c>
      <c r="E339" s="18">
        <v>2437320.1800000002</v>
      </c>
      <c r="F339" s="18">
        <f t="shared" si="5"/>
        <v>2032630.9999999995</v>
      </c>
    </row>
    <row r="340" spans="1:6">
      <c r="A340" s="33" t="s">
        <v>391</v>
      </c>
      <c r="B340" s="34" t="s">
        <v>12</v>
      </c>
      <c r="C340" s="35" t="s">
        <v>462</v>
      </c>
      <c r="D340" s="18">
        <v>4469951.18</v>
      </c>
      <c r="E340" s="18">
        <v>2437320.1800000002</v>
      </c>
      <c r="F340" s="18">
        <f t="shared" si="5"/>
        <v>2032630.9999999995</v>
      </c>
    </row>
    <row r="341" spans="1:6">
      <c r="A341" s="33" t="s">
        <v>409</v>
      </c>
      <c r="B341" s="34" t="s">
        <v>12</v>
      </c>
      <c r="C341" s="35" t="s">
        <v>463</v>
      </c>
      <c r="D341" s="18">
        <v>4469951.18</v>
      </c>
      <c r="E341" s="18">
        <v>2437320.1800000002</v>
      </c>
      <c r="F341" s="18">
        <f t="shared" si="5"/>
        <v>2032630.9999999995</v>
      </c>
    </row>
    <row r="342" spans="1:6">
      <c r="A342" s="29" t="s">
        <v>464</v>
      </c>
      <c r="B342" s="30" t="s">
        <v>12</v>
      </c>
      <c r="C342" s="31" t="s">
        <v>465</v>
      </c>
      <c r="D342" s="32">
        <v>3472272.26</v>
      </c>
      <c r="E342" s="32">
        <v>1918033.79</v>
      </c>
      <c r="F342" s="32">
        <f t="shared" si="5"/>
        <v>1554238.4699999997</v>
      </c>
    </row>
    <row r="343" spans="1:6">
      <c r="A343" s="33" t="s">
        <v>466</v>
      </c>
      <c r="B343" s="34" t="s">
        <v>12</v>
      </c>
      <c r="C343" s="35" t="s">
        <v>467</v>
      </c>
      <c r="D343" s="18">
        <v>3472272.26</v>
      </c>
      <c r="E343" s="18">
        <v>1918033.79</v>
      </c>
      <c r="F343" s="18">
        <f t="shared" si="5"/>
        <v>1554238.4699999997</v>
      </c>
    </row>
    <row r="344" spans="1:6" ht="23.25">
      <c r="A344" s="33" t="s">
        <v>455</v>
      </c>
      <c r="B344" s="34" t="s">
        <v>12</v>
      </c>
      <c r="C344" s="35" t="s">
        <v>468</v>
      </c>
      <c r="D344" s="18">
        <v>3472272.26</v>
      </c>
      <c r="E344" s="18">
        <v>1918033.79</v>
      </c>
      <c r="F344" s="18">
        <f t="shared" si="5"/>
        <v>1554238.4699999997</v>
      </c>
    </row>
    <row r="345" spans="1:6">
      <c r="A345" s="33" t="s">
        <v>391</v>
      </c>
      <c r="B345" s="34" t="s">
        <v>12</v>
      </c>
      <c r="C345" s="35" t="s">
        <v>469</v>
      </c>
      <c r="D345" s="18">
        <v>3472272.26</v>
      </c>
      <c r="E345" s="18">
        <v>1918033.79</v>
      </c>
      <c r="F345" s="18">
        <f t="shared" si="5"/>
        <v>1554238.4699999997</v>
      </c>
    </row>
    <row r="346" spans="1:6">
      <c r="A346" s="33" t="s">
        <v>409</v>
      </c>
      <c r="B346" s="34" t="s">
        <v>12</v>
      </c>
      <c r="C346" s="35" t="s">
        <v>470</v>
      </c>
      <c r="D346" s="18">
        <v>3472272.26</v>
      </c>
      <c r="E346" s="18">
        <v>1918033.79</v>
      </c>
      <c r="F346" s="18">
        <f t="shared" si="5"/>
        <v>1554238.4699999997</v>
      </c>
    </row>
    <row r="347" spans="1:6">
      <c r="A347" s="29" t="s">
        <v>317</v>
      </c>
      <c r="B347" s="30" t="s">
        <v>12</v>
      </c>
      <c r="C347" s="31" t="s">
        <v>471</v>
      </c>
      <c r="D347" s="32">
        <v>255600</v>
      </c>
      <c r="E347" s="32">
        <v>255600</v>
      </c>
      <c r="F347" s="32" t="str">
        <f t="shared" si="5"/>
        <v>-</v>
      </c>
    </row>
    <row r="348" spans="1:6">
      <c r="A348" s="33" t="s">
        <v>327</v>
      </c>
      <c r="B348" s="34" t="s">
        <v>12</v>
      </c>
      <c r="C348" s="35" t="s">
        <v>472</v>
      </c>
      <c r="D348" s="18">
        <v>255600</v>
      </c>
      <c r="E348" s="18">
        <v>255600</v>
      </c>
      <c r="F348" s="18" t="str">
        <f t="shared" si="5"/>
        <v>-</v>
      </c>
    </row>
    <row r="349" spans="1:6" ht="23.25">
      <c r="A349" s="33" t="s">
        <v>473</v>
      </c>
      <c r="B349" s="34" t="s">
        <v>12</v>
      </c>
      <c r="C349" s="35" t="s">
        <v>474</v>
      </c>
      <c r="D349" s="18">
        <v>255600</v>
      </c>
      <c r="E349" s="18">
        <v>255600</v>
      </c>
      <c r="F349" s="18" t="str">
        <f t="shared" si="5"/>
        <v>-</v>
      </c>
    </row>
    <row r="350" spans="1:6">
      <c r="A350" s="33" t="s">
        <v>391</v>
      </c>
      <c r="B350" s="34" t="s">
        <v>12</v>
      </c>
      <c r="C350" s="35" t="s">
        <v>475</v>
      </c>
      <c r="D350" s="18">
        <v>255600</v>
      </c>
      <c r="E350" s="18">
        <v>255600</v>
      </c>
      <c r="F350" s="18" t="str">
        <f t="shared" si="5"/>
        <v>-</v>
      </c>
    </row>
    <row r="351" spans="1:6">
      <c r="A351" s="33" t="s">
        <v>409</v>
      </c>
      <c r="B351" s="34" t="s">
        <v>12</v>
      </c>
      <c r="C351" s="35" t="s">
        <v>476</v>
      </c>
      <c r="D351" s="18">
        <v>255600</v>
      </c>
      <c r="E351" s="18">
        <v>255600</v>
      </c>
      <c r="F351" s="18" t="str">
        <f t="shared" si="5"/>
        <v>-</v>
      </c>
    </row>
    <row r="352" spans="1:6" ht="23.25">
      <c r="A352" s="29" t="s">
        <v>477</v>
      </c>
      <c r="B352" s="30" t="s">
        <v>12</v>
      </c>
      <c r="C352" s="31" t="s">
        <v>478</v>
      </c>
      <c r="D352" s="32">
        <v>1073.5</v>
      </c>
      <c r="E352" s="32">
        <v>1073.5</v>
      </c>
      <c r="F352" s="32" t="str">
        <f t="shared" si="5"/>
        <v>-</v>
      </c>
    </row>
    <row r="353" spans="1:6">
      <c r="A353" s="33" t="s">
        <v>479</v>
      </c>
      <c r="B353" s="34" t="s">
        <v>12</v>
      </c>
      <c r="C353" s="35" t="s">
        <v>480</v>
      </c>
      <c r="D353" s="18">
        <v>1073.5</v>
      </c>
      <c r="E353" s="18">
        <v>1073.5</v>
      </c>
      <c r="F353" s="18" t="str">
        <f t="shared" si="5"/>
        <v>-</v>
      </c>
    </row>
    <row r="354" spans="1:6" ht="23.25">
      <c r="A354" s="33" t="s">
        <v>150</v>
      </c>
      <c r="B354" s="34" t="s">
        <v>12</v>
      </c>
      <c r="C354" s="35" t="s">
        <v>481</v>
      </c>
      <c r="D354" s="18">
        <v>1073.5</v>
      </c>
      <c r="E354" s="18">
        <v>1073.5</v>
      </c>
      <c r="F354" s="18" t="str">
        <f t="shared" si="5"/>
        <v>-</v>
      </c>
    </row>
    <row r="355" spans="1:6">
      <c r="A355" s="33" t="s">
        <v>482</v>
      </c>
      <c r="B355" s="34" t="s">
        <v>12</v>
      </c>
      <c r="C355" s="35" t="s">
        <v>483</v>
      </c>
      <c r="D355" s="18">
        <v>1073.5</v>
      </c>
      <c r="E355" s="18">
        <v>1073.5</v>
      </c>
      <c r="F355" s="18" t="str">
        <f t="shared" si="5"/>
        <v>-</v>
      </c>
    </row>
    <row r="356" spans="1:6">
      <c r="A356" s="33" t="s">
        <v>484</v>
      </c>
      <c r="B356" s="34" t="s">
        <v>12</v>
      </c>
      <c r="C356" s="35" t="s">
        <v>485</v>
      </c>
      <c r="D356" s="18">
        <v>1073.5</v>
      </c>
      <c r="E356" s="18">
        <v>1073.5</v>
      </c>
      <c r="F356" s="18" t="str">
        <f t="shared" si="5"/>
        <v>-</v>
      </c>
    </row>
    <row r="357" spans="1:6" ht="23.25">
      <c r="A357" s="29" t="s">
        <v>486</v>
      </c>
      <c r="B357" s="30" t="s">
        <v>12</v>
      </c>
      <c r="C357" s="31" t="s">
        <v>487</v>
      </c>
      <c r="D357" s="32">
        <v>79944270.609999999</v>
      </c>
      <c r="E357" s="32">
        <v>58997104.579999998</v>
      </c>
      <c r="F357" s="32">
        <f t="shared" si="5"/>
        <v>20947166.030000001</v>
      </c>
    </row>
    <row r="358" spans="1:6" ht="23.25">
      <c r="A358" s="33" t="s">
        <v>488</v>
      </c>
      <c r="B358" s="34" t="s">
        <v>12</v>
      </c>
      <c r="C358" s="35" t="s">
        <v>489</v>
      </c>
      <c r="D358" s="18">
        <v>45134710</v>
      </c>
      <c r="E358" s="18">
        <v>33329323.870000001</v>
      </c>
      <c r="F358" s="18">
        <f t="shared" si="5"/>
        <v>11805386.129999999</v>
      </c>
    </row>
    <row r="359" spans="1:6" ht="23.25">
      <c r="A359" s="33" t="s">
        <v>490</v>
      </c>
      <c r="B359" s="34" t="s">
        <v>12</v>
      </c>
      <c r="C359" s="35" t="s">
        <v>491</v>
      </c>
      <c r="D359" s="18">
        <v>23987710</v>
      </c>
      <c r="E359" s="18">
        <v>17468623.870000001</v>
      </c>
      <c r="F359" s="18">
        <f t="shared" si="5"/>
        <v>6519086.129999999</v>
      </c>
    </row>
    <row r="360" spans="1:6">
      <c r="A360" s="33" t="s">
        <v>391</v>
      </c>
      <c r="B360" s="34" t="s">
        <v>12</v>
      </c>
      <c r="C360" s="35" t="s">
        <v>492</v>
      </c>
      <c r="D360" s="18">
        <v>23987710</v>
      </c>
      <c r="E360" s="18">
        <v>17468623.870000001</v>
      </c>
      <c r="F360" s="18">
        <f t="shared" si="5"/>
        <v>6519086.129999999</v>
      </c>
    </row>
    <row r="361" spans="1:6">
      <c r="A361" s="33" t="s">
        <v>493</v>
      </c>
      <c r="B361" s="34" t="s">
        <v>12</v>
      </c>
      <c r="C361" s="35" t="s">
        <v>494</v>
      </c>
      <c r="D361" s="18">
        <v>23987710</v>
      </c>
      <c r="E361" s="18">
        <v>17468623.870000001</v>
      </c>
      <c r="F361" s="18">
        <f t="shared" si="5"/>
        <v>6519086.129999999</v>
      </c>
    </row>
    <row r="362" spans="1:6" ht="23.25">
      <c r="A362" s="33" t="s">
        <v>495</v>
      </c>
      <c r="B362" s="34" t="s">
        <v>12</v>
      </c>
      <c r="C362" s="35" t="s">
        <v>496</v>
      </c>
      <c r="D362" s="18">
        <v>21147000</v>
      </c>
      <c r="E362" s="18">
        <v>15860700</v>
      </c>
      <c r="F362" s="18">
        <f t="shared" si="5"/>
        <v>5286300</v>
      </c>
    </row>
    <row r="363" spans="1:6">
      <c r="A363" s="33" t="s">
        <v>391</v>
      </c>
      <c r="B363" s="34" t="s">
        <v>12</v>
      </c>
      <c r="C363" s="35" t="s">
        <v>497</v>
      </c>
      <c r="D363" s="18">
        <v>21147000</v>
      </c>
      <c r="E363" s="18">
        <v>15860700</v>
      </c>
      <c r="F363" s="18">
        <f t="shared" si="5"/>
        <v>5286300</v>
      </c>
    </row>
    <row r="364" spans="1:6">
      <c r="A364" s="33" t="s">
        <v>493</v>
      </c>
      <c r="B364" s="34" t="s">
        <v>12</v>
      </c>
      <c r="C364" s="35" t="s">
        <v>498</v>
      </c>
      <c r="D364" s="18">
        <v>21147000</v>
      </c>
      <c r="E364" s="18">
        <v>15860700</v>
      </c>
      <c r="F364" s="18">
        <f t="shared" si="5"/>
        <v>5286300</v>
      </c>
    </row>
    <row r="365" spans="1:6">
      <c r="A365" s="33" t="s">
        <v>499</v>
      </c>
      <c r="B365" s="34" t="s">
        <v>12</v>
      </c>
      <c r="C365" s="35" t="s">
        <v>500</v>
      </c>
      <c r="D365" s="18">
        <v>34809560.609999999</v>
      </c>
      <c r="E365" s="18">
        <v>25667780.710000001</v>
      </c>
      <c r="F365" s="18">
        <f t="shared" si="5"/>
        <v>9141779.8999999985</v>
      </c>
    </row>
    <row r="366" spans="1:6" ht="23.25">
      <c r="A366" s="33" t="s">
        <v>501</v>
      </c>
      <c r="B366" s="34" t="s">
        <v>12</v>
      </c>
      <c r="C366" s="35" t="s">
        <v>502</v>
      </c>
      <c r="D366" s="18">
        <v>28793663.210000001</v>
      </c>
      <c r="E366" s="18">
        <v>19738828.309999999</v>
      </c>
      <c r="F366" s="18">
        <f t="shared" si="5"/>
        <v>9054834.9000000022</v>
      </c>
    </row>
    <row r="367" spans="1:6">
      <c r="A367" s="33" t="s">
        <v>391</v>
      </c>
      <c r="B367" s="34" t="s">
        <v>12</v>
      </c>
      <c r="C367" s="35" t="s">
        <v>503</v>
      </c>
      <c r="D367" s="18">
        <v>28793663.210000001</v>
      </c>
      <c r="E367" s="18">
        <v>19738828.309999999</v>
      </c>
      <c r="F367" s="18">
        <f t="shared" si="5"/>
        <v>9054834.9000000022</v>
      </c>
    </row>
    <row r="368" spans="1:6">
      <c r="A368" s="33" t="s">
        <v>409</v>
      </c>
      <c r="B368" s="34" t="s">
        <v>12</v>
      </c>
      <c r="C368" s="35" t="s">
        <v>504</v>
      </c>
      <c r="D368" s="18">
        <v>28793663.210000001</v>
      </c>
      <c r="E368" s="18">
        <v>19738828.309999999</v>
      </c>
      <c r="F368" s="18">
        <f t="shared" si="5"/>
        <v>9054834.9000000022</v>
      </c>
    </row>
    <row r="369" spans="1:6" ht="45.75">
      <c r="A369" s="33" t="s">
        <v>169</v>
      </c>
      <c r="B369" s="34" t="s">
        <v>12</v>
      </c>
      <c r="C369" s="35" t="s">
        <v>505</v>
      </c>
      <c r="D369" s="18">
        <v>399000</v>
      </c>
      <c r="E369" s="18">
        <v>399000</v>
      </c>
      <c r="F369" s="18" t="str">
        <f t="shared" si="5"/>
        <v>-</v>
      </c>
    </row>
    <row r="370" spans="1:6">
      <c r="A370" s="33" t="s">
        <v>391</v>
      </c>
      <c r="B370" s="34" t="s">
        <v>12</v>
      </c>
      <c r="C370" s="35" t="s">
        <v>506</v>
      </c>
      <c r="D370" s="18">
        <v>399000</v>
      </c>
      <c r="E370" s="18">
        <v>399000</v>
      </c>
      <c r="F370" s="18" t="str">
        <f t="shared" si="5"/>
        <v>-</v>
      </c>
    </row>
    <row r="371" spans="1:6">
      <c r="A371" s="33" t="s">
        <v>409</v>
      </c>
      <c r="B371" s="34" t="s">
        <v>12</v>
      </c>
      <c r="C371" s="35" t="s">
        <v>507</v>
      </c>
      <c r="D371" s="18">
        <v>399000</v>
      </c>
      <c r="E371" s="18">
        <v>399000</v>
      </c>
      <c r="F371" s="18" t="str">
        <f t="shared" si="5"/>
        <v>-</v>
      </c>
    </row>
    <row r="372" spans="1:6" ht="23.25">
      <c r="A372" s="33" t="s">
        <v>174</v>
      </c>
      <c r="B372" s="34" t="s">
        <v>12</v>
      </c>
      <c r="C372" s="35" t="s">
        <v>508</v>
      </c>
      <c r="D372" s="18">
        <v>5616897.4000000004</v>
      </c>
      <c r="E372" s="18">
        <v>5529952.4000000004</v>
      </c>
      <c r="F372" s="18">
        <f t="shared" si="5"/>
        <v>86945</v>
      </c>
    </row>
    <row r="373" spans="1:6">
      <c r="A373" s="33" t="s">
        <v>391</v>
      </c>
      <c r="B373" s="34" t="s">
        <v>12</v>
      </c>
      <c r="C373" s="35" t="s">
        <v>509</v>
      </c>
      <c r="D373" s="18">
        <v>5616897.4000000004</v>
      </c>
      <c r="E373" s="18">
        <v>5529952.4000000004</v>
      </c>
      <c r="F373" s="18">
        <f t="shared" si="5"/>
        <v>86945</v>
      </c>
    </row>
    <row r="374" spans="1:6">
      <c r="A374" s="33" t="s">
        <v>409</v>
      </c>
      <c r="B374" s="34" t="s">
        <v>12</v>
      </c>
      <c r="C374" s="35" t="s">
        <v>510</v>
      </c>
      <c r="D374" s="18">
        <v>5616897.4000000004</v>
      </c>
      <c r="E374" s="18">
        <v>5529952.4000000004</v>
      </c>
      <c r="F374" s="18">
        <f t="shared" si="5"/>
        <v>86945</v>
      </c>
    </row>
    <row r="375" spans="1:6">
      <c r="A375" s="29" t="s">
        <v>451</v>
      </c>
      <c r="B375" s="30" t="s">
        <v>12</v>
      </c>
      <c r="C375" s="31" t="s">
        <v>511</v>
      </c>
      <c r="D375" s="32">
        <v>15816300.74</v>
      </c>
      <c r="E375" s="32">
        <v>11219939</v>
      </c>
      <c r="F375" s="32">
        <f t="shared" si="5"/>
        <v>4596361.74</v>
      </c>
    </row>
    <row r="376" spans="1:6">
      <c r="A376" s="33" t="s">
        <v>512</v>
      </c>
      <c r="B376" s="34" t="s">
        <v>12</v>
      </c>
      <c r="C376" s="35" t="s">
        <v>513</v>
      </c>
      <c r="D376" s="18">
        <v>12486436.15</v>
      </c>
      <c r="E376" s="18">
        <v>8923387</v>
      </c>
      <c r="F376" s="18">
        <f t="shared" si="5"/>
        <v>3563049.1500000004</v>
      </c>
    </row>
    <row r="377" spans="1:6" ht="23.25">
      <c r="A377" s="33" t="s">
        <v>130</v>
      </c>
      <c r="B377" s="34" t="s">
        <v>12</v>
      </c>
      <c r="C377" s="35" t="s">
        <v>514</v>
      </c>
      <c r="D377" s="18">
        <v>4211159.32</v>
      </c>
      <c r="E377" s="18">
        <v>2946164</v>
      </c>
      <c r="F377" s="18">
        <f t="shared" si="5"/>
        <v>1264995.3200000003</v>
      </c>
    </row>
    <row r="378" spans="1:6" ht="23.25">
      <c r="A378" s="33" t="s">
        <v>515</v>
      </c>
      <c r="B378" s="34" t="s">
        <v>12</v>
      </c>
      <c r="C378" s="35" t="s">
        <v>516</v>
      </c>
      <c r="D378" s="18">
        <v>4211159.32</v>
      </c>
      <c r="E378" s="18">
        <v>2946164</v>
      </c>
      <c r="F378" s="18">
        <f t="shared" si="5"/>
        <v>1264995.3200000003</v>
      </c>
    </row>
    <row r="379" spans="1:6" ht="34.5">
      <c r="A379" s="33" t="s">
        <v>517</v>
      </c>
      <c r="B379" s="34" t="s">
        <v>12</v>
      </c>
      <c r="C379" s="35" t="s">
        <v>518</v>
      </c>
      <c r="D379" s="18">
        <v>4211159.32</v>
      </c>
      <c r="E379" s="18">
        <v>2946164</v>
      </c>
      <c r="F379" s="18">
        <f t="shared" si="5"/>
        <v>1264995.3200000003</v>
      </c>
    </row>
    <row r="380" spans="1:6" ht="45.75">
      <c r="A380" s="33" t="s">
        <v>519</v>
      </c>
      <c r="B380" s="34" t="s">
        <v>12</v>
      </c>
      <c r="C380" s="35" t="s">
        <v>520</v>
      </c>
      <c r="D380" s="18">
        <v>149500</v>
      </c>
      <c r="E380" s="18">
        <v>85471</v>
      </c>
      <c r="F380" s="18">
        <f t="shared" si="5"/>
        <v>64029</v>
      </c>
    </row>
    <row r="381" spans="1:6" ht="23.25">
      <c r="A381" s="33" t="s">
        <v>515</v>
      </c>
      <c r="B381" s="34" t="s">
        <v>12</v>
      </c>
      <c r="C381" s="35" t="s">
        <v>521</v>
      </c>
      <c r="D381" s="18">
        <v>149500</v>
      </c>
      <c r="E381" s="18">
        <v>85471</v>
      </c>
      <c r="F381" s="18">
        <f t="shared" si="5"/>
        <v>64029</v>
      </c>
    </row>
    <row r="382" spans="1:6" ht="34.5">
      <c r="A382" s="33" t="s">
        <v>517</v>
      </c>
      <c r="B382" s="34" t="s">
        <v>12</v>
      </c>
      <c r="C382" s="35" t="s">
        <v>522</v>
      </c>
      <c r="D382" s="18">
        <v>149500</v>
      </c>
      <c r="E382" s="18">
        <v>85471</v>
      </c>
      <c r="F382" s="18">
        <f t="shared" si="5"/>
        <v>64029</v>
      </c>
    </row>
    <row r="383" spans="1:6" ht="23.25">
      <c r="A383" s="33" t="s">
        <v>126</v>
      </c>
      <c r="B383" s="34" t="s">
        <v>12</v>
      </c>
      <c r="C383" s="35" t="s">
        <v>523</v>
      </c>
      <c r="D383" s="18">
        <v>125000</v>
      </c>
      <c r="E383" s="18">
        <v>125000</v>
      </c>
      <c r="F383" s="18" t="str">
        <f t="shared" si="5"/>
        <v>-</v>
      </c>
    </row>
    <row r="384" spans="1:6" ht="23.25">
      <c r="A384" s="33" t="s">
        <v>515</v>
      </c>
      <c r="B384" s="34" t="s">
        <v>12</v>
      </c>
      <c r="C384" s="35" t="s">
        <v>524</v>
      </c>
      <c r="D384" s="18">
        <v>125000</v>
      </c>
      <c r="E384" s="18">
        <v>125000</v>
      </c>
      <c r="F384" s="18" t="str">
        <f t="shared" si="5"/>
        <v>-</v>
      </c>
    </row>
    <row r="385" spans="1:6">
      <c r="A385" s="33" t="s">
        <v>525</v>
      </c>
      <c r="B385" s="34" t="s">
        <v>12</v>
      </c>
      <c r="C385" s="35" t="s">
        <v>526</v>
      </c>
      <c r="D385" s="18">
        <v>125000</v>
      </c>
      <c r="E385" s="18">
        <v>125000</v>
      </c>
      <c r="F385" s="18" t="str">
        <f t="shared" si="5"/>
        <v>-</v>
      </c>
    </row>
    <row r="386" spans="1:6" ht="23.25">
      <c r="A386" s="33" t="s">
        <v>130</v>
      </c>
      <c r="B386" s="34" t="s">
        <v>12</v>
      </c>
      <c r="C386" s="35" t="s">
        <v>527</v>
      </c>
      <c r="D386" s="18">
        <v>7809076.8300000001</v>
      </c>
      <c r="E386" s="18">
        <v>5657194</v>
      </c>
      <c r="F386" s="18">
        <f t="shared" si="5"/>
        <v>2151882.83</v>
      </c>
    </row>
    <row r="387" spans="1:6" ht="23.25">
      <c r="A387" s="33" t="s">
        <v>515</v>
      </c>
      <c r="B387" s="34" t="s">
        <v>12</v>
      </c>
      <c r="C387" s="35" t="s">
        <v>528</v>
      </c>
      <c r="D387" s="18">
        <v>7809076.8300000001</v>
      </c>
      <c r="E387" s="18">
        <v>5657194</v>
      </c>
      <c r="F387" s="18">
        <f t="shared" si="5"/>
        <v>2151882.83</v>
      </c>
    </row>
    <row r="388" spans="1:6" ht="34.5">
      <c r="A388" s="33" t="s">
        <v>517</v>
      </c>
      <c r="B388" s="34" t="s">
        <v>12</v>
      </c>
      <c r="C388" s="35" t="s">
        <v>529</v>
      </c>
      <c r="D388" s="18">
        <v>7809076.8300000001</v>
      </c>
      <c r="E388" s="18">
        <v>5657194</v>
      </c>
      <c r="F388" s="18">
        <f t="shared" si="5"/>
        <v>2151882.83</v>
      </c>
    </row>
    <row r="389" spans="1:6" ht="45.75">
      <c r="A389" s="33" t="s">
        <v>519</v>
      </c>
      <c r="B389" s="34" t="s">
        <v>12</v>
      </c>
      <c r="C389" s="35" t="s">
        <v>530</v>
      </c>
      <c r="D389" s="18">
        <v>191700</v>
      </c>
      <c r="E389" s="18">
        <v>109558</v>
      </c>
      <c r="F389" s="18">
        <f t="shared" si="5"/>
        <v>82142</v>
      </c>
    </row>
    <row r="390" spans="1:6" ht="23.25">
      <c r="A390" s="33" t="s">
        <v>515</v>
      </c>
      <c r="B390" s="34" t="s">
        <v>12</v>
      </c>
      <c r="C390" s="35" t="s">
        <v>531</v>
      </c>
      <c r="D390" s="18">
        <v>191700</v>
      </c>
      <c r="E390" s="18">
        <v>109558</v>
      </c>
      <c r="F390" s="18">
        <f t="shared" si="5"/>
        <v>82142</v>
      </c>
    </row>
    <row r="391" spans="1:6" ht="34.5">
      <c r="A391" s="33" t="s">
        <v>517</v>
      </c>
      <c r="B391" s="34" t="s">
        <v>12</v>
      </c>
      <c r="C391" s="35" t="s">
        <v>532</v>
      </c>
      <c r="D391" s="18">
        <v>191700</v>
      </c>
      <c r="E391" s="18">
        <v>109558</v>
      </c>
      <c r="F391" s="18">
        <f t="shared" si="5"/>
        <v>82142</v>
      </c>
    </row>
    <row r="392" spans="1:6">
      <c r="A392" s="33" t="s">
        <v>533</v>
      </c>
      <c r="B392" s="34" t="s">
        <v>12</v>
      </c>
      <c r="C392" s="35" t="s">
        <v>534</v>
      </c>
      <c r="D392" s="18">
        <v>3329864.59</v>
      </c>
      <c r="E392" s="18">
        <v>2296552</v>
      </c>
      <c r="F392" s="18">
        <f t="shared" si="5"/>
        <v>1033312.5899999999</v>
      </c>
    </row>
    <row r="393" spans="1:6" ht="23.25">
      <c r="A393" s="33" t="s">
        <v>126</v>
      </c>
      <c r="B393" s="34" t="s">
        <v>12</v>
      </c>
      <c r="C393" s="35" t="s">
        <v>535</v>
      </c>
      <c r="D393" s="18">
        <v>4000</v>
      </c>
      <c r="E393" s="18" t="s">
        <v>43</v>
      </c>
      <c r="F393" s="18">
        <f t="shared" si="5"/>
        <v>4000</v>
      </c>
    </row>
    <row r="394" spans="1:6" ht="23.25">
      <c r="A394" s="33" t="s">
        <v>515</v>
      </c>
      <c r="B394" s="34" t="s">
        <v>12</v>
      </c>
      <c r="C394" s="35" t="s">
        <v>536</v>
      </c>
      <c r="D394" s="18">
        <v>4000</v>
      </c>
      <c r="E394" s="18" t="s">
        <v>43</v>
      </c>
      <c r="F394" s="18">
        <f t="shared" si="5"/>
        <v>4000</v>
      </c>
    </row>
    <row r="395" spans="1:6">
      <c r="A395" s="33" t="s">
        <v>525</v>
      </c>
      <c r="B395" s="34" t="s">
        <v>12</v>
      </c>
      <c r="C395" s="35" t="s">
        <v>537</v>
      </c>
      <c r="D395" s="18">
        <v>4000</v>
      </c>
      <c r="E395" s="18" t="s">
        <v>43</v>
      </c>
      <c r="F395" s="18">
        <f t="shared" si="5"/>
        <v>4000</v>
      </c>
    </row>
    <row r="396" spans="1:6" ht="23.25">
      <c r="A396" s="33" t="s">
        <v>130</v>
      </c>
      <c r="B396" s="34" t="s">
        <v>12</v>
      </c>
      <c r="C396" s="35" t="s">
        <v>538</v>
      </c>
      <c r="D396" s="18">
        <v>2809602.59</v>
      </c>
      <c r="E396" s="18">
        <v>1983652</v>
      </c>
      <c r="F396" s="18">
        <f t="shared" si="5"/>
        <v>825950.58999999985</v>
      </c>
    </row>
    <row r="397" spans="1:6" ht="23.25">
      <c r="A397" s="33" t="s">
        <v>515</v>
      </c>
      <c r="B397" s="34" t="s">
        <v>12</v>
      </c>
      <c r="C397" s="35" t="s">
        <v>539</v>
      </c>
      <c r="D397" s="18">
        <v>2809602.59</v>
      </c>
      <c r="E397" s="18">
        <v>1983652</v>
      </c>
      <c r="F397" s="18">
        <f t="shared" si="5"/>
        <v>825950.58999999985</v>
      </c>
    </row>
    <row r="398" spans="1:6" ht="34.5">
      <c r="A398" s="33" t="s">
        <v>517</v>
      </c>
      <c r="B398" s="34" t="s">
        <v>12</v>
      </c>
      <c r="C398" s="35" t="s">
        <v>540</v>
      </c>
      <c r="D398" s="18">
        <v>2809602.59</v>
      </c>
      <c r="E398" s="18">
        <v>1983652</v>
      </c>
      <c r="F398" s="18">
        <f t="shared" si="5"/>
        <v>825950.58999999985</v>
      </c>
    </row>
    <row r="399" spans="1:6" ht="34.5">
      <c r="A399" s="33" t="s">
        <v>541</v>
      </c>
      <c r="B399" s="34" t="s">
        <v>12</v>
      </c>
      <c r="C399" s="35" t="s">
        <v>542</v>
      </c>
      <c r="D399" s="18">
        <v>44775</v>
      </c>
      <c r="E399" s="18" t="s">
        <v>43</v>
      </c>
      <c r="F399" s="18">
        <f t="shared" ref="F399:F462" si="6">IF(OR(D399="-",IF(E399="-",0,E399)&gt;=IF(D399="-",0,D399)),"-",IF(D399="-",0,D399)-IF(E399="-",0,E399))</f>
        <v>44775</v>
      </c>
    </row>
    <row r="400" spans="1:6" ht="23.25">
      <c r="A400" s="33" t="s">
        <v>515</v>
      </c>
      <c r="B400" s="34" t="s">
        <v>12</v>
      </c>
      <c r="C400" s="35" t="s">
        <v>543</v>
      </c>
      <c r="D400" s="18">
        <v>44775</v>
      </c>
      <c r="E400" s="18" t="s">
        <v>43</v>
      </c>
      <c r="F400" s="18">
        <f t="shared" si="6"/>
        <v>44775</v>
      </c>
    </row>
    <row r="401" spans="1:6">
      <c r="A401" s="33" t="s">
        <v>525</v>
      </c>
      <c r="B401" s="34" t="s">
        <v>12</v>
      </c>
      <c r="C401" s="35" t="s">
        <v>544</v>
      </c>
      <c r="D401" s="18">
        <v>44775</v>
      </c>
      <c r="E401" s="18" t="s">
        <v>43</v>
      </c>
      <c r="F401" s="18">
        <f t="shared" si="6"/>
        <v>44775</v>
      </c>
    </row>
    <row r="402" spans="1:6">
      <c r="A402" s="33" t="s">
        <v>545</v>
      </c>
      <c r="B402" s="34" t="s">
        <v>12</v>
      </c>
      <c r="C402" s="35" t="s">
        <v>546</v>
      </c>
      <c r="D402" s="18">
        <v>97297</v>
      </c>
      <c r="E402" s="18" t="s">
        <v>43</v>
      </c>
      <c r="F402" s="18">
        <f t="shared" si="6"/>
        <v>97297</v>
      </c>
    </row>
    <row r="403" spans="1:6" ht="23.25">
      <c r="A403" s="33" t="s">
        <v>515</v>
      </c>
      <c r="B403" s="34" t="s">
        <v>12</v>
      </c>
      <c r="C403" s="35" t="s">
        <v>547</v>
      </c>
      <c r="D403" s="18">
        <v>97297</v>
      </c>
      <c r="E403" s="18" t="s">
        <v>43</v>
      </c>
      <c r="F403" s="18">
        <f t="shared" si="6"/>
        <v>97297</v>
      </c>
    </row>
    <row r="404" spans="1:6">
      <c r="A404" s="33" t="s">
        <v>525</v>
      </c>
      <c r="B404" s="34" t="s">
        <v>12</v>
      </c>
      <c r="C404" s="35" t="s">
        <v>548</v>
      </c>
      <c r="D404" s="18">
        <v>97297</v>
      </c>
      <c r="E404" s="18" t="s">
        <v>43</v>
      </c>
      <c r="F404" s="18">
        <f t="shared" si="6"/>
        <v>97297</v>
      </c>
    </row>
    <row r="405" spans="1:6" ht="23.25">
      <c r="A405" s="33" t="s">
        <v>549</v>
      </c>
      <c r="B405" s="34" t="s">
        <v>12</v>
      </c>
      <c r="C405" s="35" t="s">
        <v>550</v>
      </c>
      <c r="D405" s="18">
        <v>312900</v>
      </c>
      <c r="E405" s="18">
        <v>312900</v>
      </c>
      <c r="F405" s="18" t="str">
        <f t="shared" si="6"/>
        <v>-</v>
      </c>
    </row>
    <row r="406" spans="1:6" ht="23.25">
      <c r="A406" s="33" t="s">
        <v>515</v>
      </c>
      <c r="B406" s="34" t="s">
        <v>12</v>
      </c>
      <c r="C406" s="35" t="s">
        <v>551</v>
      </c>
      <c r="D406" s="18">
        <v>312900</v>
      </c>
      <c r="E406" s="18">
        <v>312900</v>
      </c>
      <c r="F406" s="18" t="str">
        <f t="shared" si="6"/>
        <v>-</v>
      </c>
    </row>
    <row r="407" spans="1:6">
      <c r="A407" s="33" t="s">
        <v>525</v>
      </c>
      <c r="B407" s="34" t="s">
        <v>12</v>
      </c>
      <c r="C407" s="35" t="s">
        <v>552</v>
      </c>
      <c r="D407" s="18">
        <v>312900</v>
      </c>
      <c r="E407" s="18">
        <v>312900</v>
      </c>
      <c r="F407" s="18" t="str">
        <f t="shared" si="6"/>
        <v>-</v>
      </c>
    </row>
    <row r="408" spans="1:6" ht="34.5">
      <c r="A408" s="33" t="s">
        <v>553</v>
      </c>
      <c r="B408" s="34" t="s">
        <v>12</v>
      </c>
      <c r="C408" s="35" t="s">
        <v>554</v>
      </c>
      <c r="D408" s="18">
        <v>30000</v>
      </c>
      <c r="E408" s="18" t="s">
        <v>43</v>
      </c>
      <c r="F408" s="18">
        <f t="shared" si="6"/>
        <v>30000</v>
      </c>
    </row>
    <row r="409" spans="1:6" ht="23.25">
      <c r="A409" s="33" t="s">
        <v>515</v>
      </c>
      <c r="B409" s="34" t="s">
        <v>12</v>
      </c>
      <c r="C409" s="35" t="s">
        <v>555</v>
      </c>
      <c r="D409" s="18">
        <v>30000</v>
      </c>
      <c r="E409" s="18" t="s">
        <v>43</v>
      </c>
      <c r="F409" s="18">
        <f t="shared" si="6"/>
        <v>30000</v>
      </c>
    </row>
    <row r="410" spans="1:6">
      <c r="A410" s="33" t="s">
        <v>525</v>
      </c>
      <c r="B410" s="34" t="s">
        <v>12</v>
      </c>
      <c r="C410" s="35" t="s">
        <v>556</v>
      </c>
      <c r="D410" s="18">
        <v>30000</v>
      </c>
      <c r="E410" s="18" t="s">
        <v>43</v>
      </c>
      <c r="F410" s="18">
        <f t="shared" si="6"/>
        <v>30000</v>
      </c>
    </row>
    <row r="411" spans="1:6" ht="23.25">
      <c r="A411" s="33" t="s">
        <v>557</v>
      </c>
      <c r="B411" s="34" t="s">
        <v>12</v>
      </c>
      <c r="C411" s="35" t="s">
        <v>558</v>
      </c>
      <c r="D411" s="18">
        <v>31290</v>
      </c>
      <c r="E411" s="18" t="s">
        <v>43</v>
      </c>
      <c r="F411" s="18">
        <f t="shared" si="6"/>
        <v>31290</v>
      </c>
    </row>
    <row r="412" spans="1:6" ht="23.25">
      <c r="A412" s="33" t="s">
        <v>515</v>
      </c>
      <c r="B412" s="34" t="s">
        <v>12</v>
      </c>
      <c r="C412" s="35" t="s">
        <v>559</v>
      </c>
      <c r="D412" s="18">
        <v>31290</v>
      </c>
      <c r="E412" s="18" t="s">
        <v>43</v>
      </c>
      <c r="F412" s="18">
        <f t="shared" si="6"/>
        <v>31290</v>
      </c>
    </row>
    <row r="413" spans="1:6">
      <c r="A413" s="33" t="s">
        <v>525</v>
      </c>
      <c r="B413" s="34" t="s">
        <v>12</v>
      </c>
      <c r="C413" s="35" t="s">
        <v>560</v>
      </c>
      <c r="D413" s="18">
        <v>31290</v>
      </c>
      <c r="E413" s="18" t="s">
        <v>43</v>
      </c>
      <c r="F413" s="18">
        <f t="shared" si="6"/>
        <v>31290</v>
      </c>
    </row>
    <row r="414" spans="1:6">
      <c r="A414" s="29" t="s">
        <v>464</v>
      </c>
      <c r="B414" s="30" t="s">
        <v>12</v>
      </c>
      <c r="C414" s="31" t="s">
        <v>561</v>
      </c>
      <c r="D414" s="32">
        <v>63934614.469999999</v>
      </c>
      <c r="E414" s="32">
        <v>42018903.969999999</v>
      </c>
      <c r="F414" s="32">
        <f t="shared" si="6"/>
        <v>21915710.5</v>
      </c>
    </row>
    <row r="415" spans="1:6">
      <c r="A415" s="33" t="s">
        <v>466</v>
      </c>
      <c r="B415" s="34" t="s">
        <v>12</v>
      </c>
      <c r="C415" s="35" t="s">
        <v>562</v>
      </c>
      <c r="D415" s="18">
        <v>62308690.590000004</v>
      </c>
      <c r="E415" s="18">
        <v>41120990.560000002</v>
      </c>
      <c r="F415" s="18">
        <f t="shared" si="6"/>
        <v>21187700.030000001</v>
      </c>
    </row>
    <row r="416" spans="1:6" ht="23.25">
      <c r="A416" s="33" t="s">
        <v>126</v>
      </c>
      <c r="B416" s="34" t="s">
        <v>12</v>
      </c>
      <c r="C416" s="35" t="s">
        <v>563</v>
      </c>
      <c r="D416" s="18">
        <v>266668</v>
      </c>
      <c r="E416" s="18">
        <v>70000</v>
      </c>
      <c r="F416" s="18">
        <f t="shared" si="6"/>
        <v>196668</v>
      </c>
    </row>
    <row r="417" spans="1:6" ht="23.25">
      <c r="A417" s="33" t="s">
        <v>515</v>
      </c>
      <c r="B417" s="34" t="s">
        <v>12</v>
      </c>
      <c r="C417" s="35" t="s">
        <v>564</v>
      </c>
      <c r="D417" s="18">
        <v>266668</v>
      </c>
      <c r="E417" s="18">
        <v>70000</v>
      </c>
      <c r="F417" s="18">
        <f t="shared" si="6"/>
        <v>196668</v>
      </c>
    </row>
    <row r="418" spans="1:6">
      <c r="A418" s="33" t="s">
        <v>525</v>
      </c>
      <c r="B418" s="34" t="s">
        <v>12</v>
      </c>
      <c r="C418" s="35" t="s">
        <v>565</v>
      </c>
      <c r="D418" s="18">
        <v>266668</v>
      </c>
      <c r="E418" s="18">
        <v>70000</v>
      </c>
      <c r="F418" s="18">
        <f t="shared" si="6"/>
        <v>196668</v>
      </c>
    </row>
    <row r="419" spans="1:6">
      <c r="A419" s="33" t="s">
        <v>566</v>
      </c>
      <c r="B419" s="34" t="s">
        <v>12</v>
      </c>
      <c r="C419" s="35" t="s">
        <v>567</v>
      </c>
      <c r="D419" s="18">
        <v>20000</v>
      </c>
      <c r="E419" s="18" t="s">
        <v>43</v>
      </c>
      <c r="F419" s="18">
        <f t="shared" si="6"/>
        <v>20000</v>
      </c>
    </row>
    <row r="420" spans="1:6" ht="23.25">
      <c r="A420" s="33" t="s">
        <v>515</v>
      </c>
      <c r="B420" s="34" t="s">
        <v>12</v>
      </c>
      <c r="C420" s="35" t="s">
        <v>568</v>
      </c>
      <c r="D420" s="18">
        <v>20000</v>
      </c>
      <c r="E420" s="18" t="s">
        <v>43</v>
      </c>
      <c r="F420" s="18">
        <f t="shared" si="6"/>
        <v>20000</v>
      </c>
    </row>
    <row r="421" spans="1:6">
      <c r="A421" s="33" t="s">
        <v>525</v>
      </c>
      <c r="B421" s="34" t="s">
        <v>12</v>
      </c>
      <c r="C421" s="35" t="s">
        <v>569</v>
      </c>
      <c r="D421" s="18">
        <v>20000</v>
      </c>
      <c r="E421" s="18" t="s">
        <v>43</v>
      </c>
      <c r="F421" s="18">
        <f t="shared" si="6"/>
        <v>20000</v>
      </c>
    </row>
    <row r="422" spans="1:6" ht="23.25">
      <c r="A422" s="33" t="s">
        <v>130</v>
      </c>
      <c r="B422" s="34" t="s">
        <v>12</v>
      </c>
      <c r="C422" s="35" t="s">
        <v>570</v>
      </c>
      <c r="D422" s="18">
        <v>17538982.300000001</v>
      </c>
      <c r="E422" s="18">
        <v>12236909</v>
      </c>
      <c r="F422" s="18">
        <f t="shared" si="6"/>
        <v>5302073.3000000007</v>
      </c>
    </row>
    <row r="423" spans="1:6" ht="23.25">
      <c r="A423" s="33" t="s">
        <v>515</v>
      </c>
      <c r="B423" s="34" t="s">
        <v>12</v>
      </c>
      <c r="C423" s="35" t="s">
        <v>571</v>
      </c>
      <c r="D423" s="18">
        <v>17538982.300000001</v>
      </c>
      <c r="E423" s="18">
        <v>12236909</v>
      </c>
      <c r="F423" s="18">
        <f t="shared" si="6"/>
        <v>5302073.3000000007</v>
      </c>
    </row>
    <row r="424" spans="1:6" ht="34.5">
      <c r="A424" s="33" t="s">
        <v>517</v>
      </c>
      <c r="B424" s="34" t="s">
        <v>12</v>
      </c>
      <c r="C424" s="35" t="s">
        <v>572</v>
      </c>
      <c r="D424" s="18">
        <v>17538982.300000001</v>
      </c>
      <c r="E424" s="18">
        <v>12236909</v>
      </c>
      <c r="F424" s="18">
        <f t="shared" si="6"/>
        <v>5302073.3000000007</v>
      </c>
    </row>
    <row r="425" spans="1:6" ht="45.75">
      <c r="A425" s="33" t="s">
        <v>573</v>
      </c>
      <c r="B425" s="34" t="s">
        <v>12</v>
      </c>
      <c r="C425" s="35" t="s">
        <v>574</v>
      </c>
      <c r="D425" s="18">
        <v>2349245</v>
      </c>
      <c r="E425" s="18">
        <v>534166.57999999996</v>
      </c>
      <c r="F425" s="18">
        <f t="shared" si="6"/>
        <v>1815078.42</v>
      </c>
    </row>
    <row r="426" spans="1:6" ht="23.25">
      <c r="A426" s="33" t="s">
        <v>515</v>
      </c>
      <c r="B426" s="34" t="s">
        <v>12</v>
      </c>
      <c r="C426" s="35" t="s">
        <v>575</v>
      </c>
      <c r="D426" s="18">
        <v>2349245</v>
      </c>
      <c r="E426" s="18">
        <v>534166.57999999996</v>
      </c>
      <c r="F426" s="18">
        <f t="shared" si="6"/>
        <v>1815078.42</v>
      </c>
    </row>
    <row r="427" spans="1:6" ht="34.5">
      <c r="A427" s="33" t="s">
        <v>517</v>
      </c>
      <c r="B427" s="34" t="s">
        <v>12</v>
      </c>
      <c r="C427" s="35" t="s">
        <v>576</v>
      </c>
      <c r="D427" s="18">
        <v>2349245</v>
      </c>
      <c r="E427" s="18">
        <v>534166.57999999996</v>
      </c>
      <c r="F427" s="18">
        <f t="shared" si="6"/>
        <v>1815078.42</v>
      </c>
    </row>
    <row r="428" spans="1:6" ht="45.75">
      <c r="A428" s="33" t="s">
        <v>577</v>
      </c>
      <c r="B428" s="34" t="s">
        <v>12</v>
      </c>
      <c r="C428" s="35" t="s">
        <v>578</v>
      </c>
      <c r="D428" s="18">
        <v>30000</v>
      </c>
      <c r="E428" s="18" t="s">
        <v>43</v>
      </c>
      <c r="F428" s="18">
        <f t="shared" si="6"/>
        <v>30000</v>
      </c>
    </row>
    <row r="429" spans="1:6" ht="23.25">
      <c r="A429" s="33" t="s">
        <v>515</v>
      </c>
      <c r="B429" s="34" t="s">
        <v>12</v>
      </c>
      <c r="C429" s="35" t="s">
        <v>579</v>
      </c>
      <c r="D429" s="18">
        <v>30000</v>
      </c>
      <c r="E429" s="18" t="s">
        <v>43</v>
      </c>
      <c r="F429" s="18">
        <f t="shared" si="6"/>
        <v>30000</v>
      </c>
    </row>
    <row r="430" spans="1:6">
      <c r="A430" s="33" t="s">
        <v>525</v>
      </c>
      <c r="B430" s="34" t="s">
        <v>12</v>
      </c>
      <c r="C430" s="35" t="s">
        <v>580</v>
      </c>
      <c r="D430" s="18">
        <v>30000</v>
      </c>
      <c r="E430" s="18" t="s">
        <v>43</v>
      </c>
      <c r="F430" s="18">
        <f t="shared" si="6"/>
        <v>30000</v>
      </c>
    </row>
    <row r="431" spans="1:6" ht="68.25">
      <c r="A431" s="36" t="s">
        <v>581</v>
      </c>
      <c r="B431" s="34" t="s">
        <v>12</v>
      </c>
      <c r="C431" s="35" t="s">
        <v>582</v>
      </c>
      <c r="D431" s="18">
        <v>459055</v>
      </c>
      <c r="E431" s="18">
        <v>459055</v>
      </c>
      <c r="F431" s="18" t="str">
        <f t="shared" si="6"/>
        <v>-</v>
      </c>
    </row>
    <row r="432" spans="1:6" ht="23.25">
      <c r="A432" s="33" t="s">
        <v>515</v>
      </c>
      <c r="B432" s="34" t="s">
        <v>12</v>
      </c>
      <c r="C432" s="35" t="s">
        <v>583</v>
      </c>
      <c r="D432" s="18">
        <v>459055</v>
      </c>
      <c r="E432" s="18">
        <v>459055</v>
      </c>
      <c r="F432" s="18" t="str">
        <f t="shared" si="6"/>
        <v>-</v>
      </c>
    </row>
    <row r="433" spans="1:6">
      <c r="A433" s="33" t="s">
        <v>525</v>
      </c>
      <c r="B433" s="34" t="s">
        <v>12</v>
      </c>
      <c r="C433" s="35" t="s">
        <v>584</v>
      </c>
      <c r="D433" s="18">
        <v>459055</v>
      </c>
      <c r="E433" s="18">
        <v>459055</v>
      </c>
      <c r="F433" s="18" t="str">
        <f t="shared" si="6"/>
        <v>-</v>
      </c>
    </row>
    <row r="434" spans="1:6" ht="23.25">
      <c r="A434" s="33" t="s">
        <v>585</v>
      </c>
      <c r="B434" s="34" t="s">
        <v>12</v>
      </c>
      <c r="C434" s="35" t="s">
        <v>586</v>
      </c>
      <c r="D434" s="18">
        <v>84000</v>
      </c>
      <c r="E434" s="18" t="s">
        <v>43</v>
      </c>
      <c r="F434" s="18">
        <f t="shared" si="6"/>
        <v>84000</v>
      </c>
    </row>
    <row r="435" spans="1:6" ht="23.25">
      <c r="A435" s="33" t="s">
        <v>515</v>
      </c>
      <c r="B435" s="34" t="s">
        <v>12</v>
      </c>
      <c r="C435" s="35" t="s">
        <v>587</v>
      </c>
      <c r="D435" s="18">
        <v>84000</v>
      </c>
      <c r="E435" s="18" t="s">
        <v>43</v>
      </c>
      <c r="F435" s="18">
        <f t="shared" si="6"/>
        <v>84000</v>
      </c>
    </row>
    <row r="436" spans="1:6">
      <c r="A436" s="33" t="s">
        <v>525</v>
      </c>
      <c r="B436" s="34" t="s">
        <v>12</v>
      </c>
      <c r="C436" s="35" t="s">
        <v>588</v>
      </c>
      <c r="D436" s="18">
        <v>84000</v>
      </c>
      <c r="E436" s="18" t="s">
        <v>43</v>
      </c>
      <c r="F436" s="18">
        <f t="shared" si="6"/>
        <v>84000</v>
      </c>
    </row>
    <row r="437" spans="1:6">
      <c r="A437" s="33" t="s">
        <v>589</v>
      </c>
      <c r="B437" s="34" t="s">
        <v>12</v>
      </c>
      <c r="C437" s="35" t="s">
        <v>590</v>
      </c>
      <c r="D437" s="18">
        <v>31900</v>
      </c>
      <c r="E437" s="18">
        <v>31900</v>
      </c>
      <c r="F437" s="18" t="str">
        <f t="shared" si="6"/>
        <v>-</v>
      </c>
    </row>
    <row r="438" spans="1:6" ht="23.25">
      <c r="A438" s="33" t="s">
        <v>515</v>
      </c>
      <c r="B438" s="34" t="s">
        <v>12</v>
      </c>
      <c r="C438" s="35" t="s">
        <v>591</v>
      </c>
      <c r="D438" s="18">
        <v>31900</v>
      </c>
      <c r="E438" s="18">
        <v>31900</v>
      </c>
      <c r="F438" s="18" t="str">
        <f t="shared" si="6"/>
        <v>-</v>
      </c>
    </row>
    <row r="439" spans="1:6">
      <c r="A439" s="33" t="s">
        <v>525</v>
      </c>
      <c r="B439" s="34" t="s">
        <v>12</v>
      </c>
      <c r="C439" s="35" t="s">
        <v>592</v>
      </c>
      <c r="D439" s="18">
        <v>31900</v>
      </c>
      <c r="E439" s="18">
        <v>31900</v>
      </c>
      <c r="F439" s="18" t="str">
        <f t="shared" si="6"/>
        <v>-</v>
      </c>
    </row>
    <row r="440" spans="1:6">
      <c r="A440" s="33" t="s">
        <v>593</v>
      </c>
      <c r="B440" s="34" t="s">
        <v>12</v>
      </c>
      <c r="C440" s="35" t="s">
        <v>594</v>
      </c>
      <c r="D440" s="18">
        <v>649900</v>
      </c>
      <c r="E440" s="18">
        <v>649900</v>
      </c>
      <c r="F440" s="18" t="str">
        <f t="shared" si="6"/>
        <v>-</v>
      </c>
    </row>
    <row r="441" spans="1:6" ht="23.25">
      <c r="A441" s="33" t="s">
        <v>515</v>
      </c>
      <c r="B441" s="34" t="s">
        <v>12</v>
      </c>
      <c r="C441" s="35" t="s">
        <v>595</v>
      </c>
      <c r="D441" s="18">
        <v>649900</v>
      </c>
      <c r="E441" s="18">
        <v>649900</v>
      </c>
      <c r="F441" s="18" t="str">
        <f t="shared" si="6"/>
        <v>-</v>
      </c>
    </row>
    <row r="442" spans="1:6">
      <c r="A442" s="33" t="s">
        <v>525</v>
      </c>
      <c r="B442" s="34" t="s">
        <v>12</v>
      </c>
      <c r="C442" s="35" t="s">
        <v>596</v>
      </c>
      <c r="D442" s="18">
        <v>649900</v>
      </c>
      <c r="E442" s="18">
        <v>649900</v>
      </c>
      <c r="F442" s="18" t="str">
        <f t="shared" si="6"/>
        <v>-</v>
      </c>
    </row>
    <row r="443" spans="1:6">
      <c r="A443" s="33" t="s">
        <v>589</v>
      </c>
      <c r="B443" s="34" t="s">
        <v>12</v>
      </c>
      <c r="C443" s="35" t="s">
        <v>597</v>
      </c>
      <c r="D443" s="18">
        <v>130800</v>
      </c>
      <c r="E443" s="18">
        <v>130800</v>
      </c>
      <c r="F443" s="18" t="str">
        <f t="shared" si="6"/>
        <v>-</v>
      </c>
    </row>
    <row r="444" spans="1:6" ht="23.25">
      <c r="A444" s="33" t="s">
        <v>515</v>
      </c>
      <c r="B444" s="34" t="s">
        <v>12</v>
      </c>
      <c r="C444" s="35" t="s">
        <v>598</v>
      </c>
      <c r="D444" s="18">
        <v>130800</v>
      </c>
      <c r="E444" s="18">
        <v>130800</v>
      </c>
      <c r="F444" s="18" t="str">
        <f t="shared" si="6"/>
        <v>-</v>
      </c>
    </row>
    <row r="445" spans="1:6">
      <c r="A445" s="33" t="s">
        <v>525</v>
      </c>
      <c r="B445" s="34" t="s">
        <v>12</v>
      </c>
      <c r="C445" s="35" t="s">
        <v>599</v>
      </c>
      <c r="D445" s="18">
        <v>130800</v>
      </c>
      <c r="E445" s="18">
        <v>130800</v>
      </c>
      <c r="F445" s="18" t="str">
        <f t="shared" si="6"/>
        <v>-</v>
      </c>
    </row>
    <row r="446" spans="1:6" ht="23.25">
      <c r="A446" s="33" t="s">
        <v>126</v>
      </c>
      <c r="B446" s="34" t="s">
        <v>12</v>
      </c>
      <c r="C446" s="35" t="s">
        <v>600</v>
      </c>
      <c r="D446" s="18">
        <v>237229</v>
      </c>
      <c r="E446" s="18">
        <v>237229</v>
      </c>
      <c r="F446" s="18" t="str">
        <f t="shared" si="6"/>
        <v>-</v>
      </c>
    </row>
    <row r="447" spans="1:6" ht="23.25">
      <c r="A447" s="33" t="s">
        <v>515</v>
      </c>
      <c r="B447" s="34" t="s">
        <v>12</v>
      </c>
      <c r="C447" s="35" t="s">
        <v>601</v>
      </c>
      <c r="D447" s="18">
        <v>237229</v>
      </c>
      <c r="E447" s="18">
        <v>237229</v>
      </c>
      <c r="F447" s="18" t="str">
        <f t="shared" si="6"/>
        <v>-</v>
      </c>
    </row>
    <row r="448" spans="1:6">
      <c r="A448" s="33" t="s">
        <v>525</v>
      </c>
      <c r="B448" s="34" t="s">
        <v>12</v>
      </c>
      <c r="C448" s="35" t="s">
        <v>602</v>
      </c>
      <c r="D448" s="18">
        <v>237229</v>
      </c>
      <c r="E448" s="18">
        <v>237229</v>
      </c>
      <c r="F448" s="18" t="str">
        <f t="shared" si="6"/>
        <v>-</v>
      </c>
    </row>
    <row r="449" spans="1:6" ht="23.25">
      <c r="A449" s="33" t="s">
        <v>603</v>
      </c>
      <c r="B449" s="34" t="s">
        <v>12</v>
      </c>
      <c r="C449" s="35" t="s">
        <v>604</v>
      </c>
      <c r="D449" s="18">
        <v>240000</v>
      </c>
      <c r="E449" s="18" t="s">
        <v>43</v>
      </c>
      <c r="F449" s="18">
        <f t="shared" si="6"/>
        <v>240000</v>
      </c>
    </row>
    <row r="450" spans="1:6" ht="23.25">
      <c r="A450" s="33" t="s">
        <v>515</v>
      </c>
      <c r="B450" s="34" t="s">
        <v>12</v>
      </c>
      <c r="C450" s="35" t="s">
        <v>605</v>
      </c>
      <c r="D450" s="18">
        <v>240000</v>
      </c>
      <c r="E450" s="18" t="s">
        <v>43</v>
      </c>
      <c r="F450" s="18">
        <f t="shared" si="6"/>
        <v>240000</v>
      </c>
    </row>
    <row r="451" spans="1:6">
      <c r="A451" s="33" t="s">
        <v>525</v>
      </c>
      <c r="B451" s="34" t="s">
        <v>12</v>
      </c>
      <c r="C451" s="35" t="s">
        <v>606</v>
      </c>
      <c r="D451" s="18">
        <v>240000</v>
      </c>
      <c r="E451" s="18" t="s">
        <v>43</v>
      </c>
      <c r="F451" s="18">
        <f t="shared" si="6"/>
        <v>240000</v>
      </c>
    </row>
    <row r="452" spans="1:6" ht="23.25">
      <c r="A452" s="33" t="s">
        <v>130</v>
      </c>
      <c r="B452" s="34" t="s">
        <v>12</v>
      </c>
      <c r="C452" s="35" t="s">
        <v>607</v>
      </c>
      <c r="D452" s="18">
        <v>35062435.539999999</v>
      </c>
      <c r="E452" s="18">
        <v>25600664.52</v>
      </c>
      <c r="F452" s="18">
        <f t="shared" si="6"/>
        <v>9461771.0199999996</v>
      </c>
    </row>
    <row r="453" spans="1:6" ht="23.25">
      <c r="A453" s="33" t="s">
        <v>515</v>
      </c>
      <c r="B453" s="34" t="s">
        <v>12</v>
      </c>
      <c r="C453" s="35" t="s">
        <v>608</v>
      </c>
      <c r="D453" s="18">
        <v>35062435.539999999</v>
      </c>
      <c r="E453" s="18">
        <v>25600664.52</v>
      </c>
      <c r="F453" s="18">
        <f t="shared" si="6"/>
        <v>9461771.0199999996</v>
      </c>
    </row>
    <row r="454" spans="1:6" ht="34.5">
      <c r="A454" s="33" t="s">
        <v>517</v>
      </c>
      <c r="B454" s="34" t="s">
        <v>12</v>
      </c>
      <c r="C454" s="35" t="s">
        <v>609</v>
      </c>
      <c r="D454" s="18">
        <v>35062435.539999999</v>
      </c>
      <c r="E454" s="18">
        <v>25600664.52</v>
      </c>
      <c r="F454" s="18">
        <f t="shared" si="6"/>
        <v>9461771.0199999996</v>
      </c>
    </row>
    <row r="455" spans="1:6" ht="45.75">
      <c r="A455" s="33" t="s">
        <v>573</v>
      </c>
      <c r="B455" s="34" t="s">
        <v>12</v>
      </c>
      <c r="C455" s="35" t="s">
        <v>610</v>
      </c>
      <c r="D455" s="18">
        <v>3664355</v>
      </c>
      <c r="E455" s="18">
        <v>713967.71</v>
      </c>
      <c r="F455" s="18">
        <f t="shared" si="6"/>
        <v>2950387.29</v>
      </c>
    </row>
    <row r="456" spans="1:6" ht="23.25">
      <c r="A456" s="33" t="s">
        <v>515</v>
      </c>
      <c r="B456" s="34" t="s">
        <v>12</v>
      </c>
      <c r="C456" s="35" t="s">
        <v>611</v>
      </c>
      <c r="D456" s="18">
        <v>3664355</v>
      </c>
      <c r="E456" s="18">
        <v>713967.71</v>
      </c>
      <c r="F456" s="18">
        <f t="shared" si="6"/>
        <v>2950387.29</v>
      </c>
    </row>
    <row r="457" spans="1:6" ht="34.5">
      <c r="A457" s="33" t="s">
        <v>517</v>
      </c>
      <c r="B457" s="34" t="s">
        <v>12</v>
      </c>
      <c r="C457" s="35" t="s">
        <v>612</v>
      </c>
      <c r="D457" s="18">
        <v>3664355</v>
      </c>
      <c r="E457" s="18">
        <v>713967.71</v>
      </c>
      <c r="F457" s="18">
        <f t="shared" si="6"/>
        <v>2950387.29</v>
      </c>
    </row>
    <row r="458" spans="1:6" ht="34.5">
      <c r="A458" s="33" t="s">
        <v>541</v>
      </c>
      <c r="B458" s="34" t="s">
        <v>12</v>
      </c>
      <c r="C458" s="35" t="s">
        <v>613</v>
      </c>
      <c r="D458" s="18">
        <v>58208.75</v>
      </c>
      <c r="E458" s="18">
        <v>33208.75</v>
      </c>
      <c r="F458" s="18">
        <f t="shared" si="6"/>
        <v>25000</v>
      </c>
    </row>
    <row r="459" spans="1:6" ht="23.25">
      <c r="A459" s="33" t="s">
        <v>515</v>
      </c>
      <c r="B459" s="34" t="s">
        <v>12</v>
      </c>
      <c r="C459" s="35" t="s">
        <v>614</v>
      </c>
      <c r="D459" s="18">
        <v>58208.75</v>
      </c>
      <c r="E459" s="18">
        <v>33208.75</v>
      </c>
      <c r="F459" s="18">
        <f t="shared" si="6"/>
        <v>25000</v>
      </c>
    </row>
    <row r="460" spans="1:6">
      <c r="A460" s="33" t="s">
        <v>525</v>
      </c>
      <c r="B460" s="34" t="s">
        <v>12</v>
      </c>
      <c r="C460" s="35" t="s">
        <v>615</v>
      </c>
      <c r="D460" s="18">
        <v>58208.75</v>
      </c>
      <c r="E460" s="18">
        <v>33208.75</v>
      </c>
      <c r="F460" s="18">
        <f t="shared" si="6"/>
        <v>25000</v>
      </c>
    </row>
    <row r="461" spans="1:6" ht="23.25">
      <c r="A461" s="33" t="s">
        <v>585</v>
      </c>
      <c r="B461" s="34" t="s">
        <v>12</v>
      </c>
      <c r="C461" s="35" t="s">
        <v>616</v>
      </c>
      <c r="D461" s="18">
        <v>319990</v>
      </c>
      <c r="E461" s="18">
        <v>319990</v>
      </c>
      <c r="F461" s="18" t="str">
        <f t="shared" si="6"/>
        <v>-</v>
      </c>
    </row>
    <row r="462" spans="1:6" ht="23.25">
      <c r="A462" s="33" t="s">
        <v>515</v>
      </c>
      <c r="B462" s="34" t="s">
        <v>12</v>
      </c>
      <c r="C462" s="35" t="s">
        <v>617</v>
      </c>
      <c r="D462" s="18">
        <v>319990</v>
      </c>
      <c r="E462" s="18">
        <v>319990</v>
      </c>
      <c r="F462" s="18" t="str">
        <f t="shared" si="6"/>
        <v>-</v>
      </c>
    </row>
    <row r="463" spans="1:6">
      <c r="A463" s="33" t="s">
        <v>525</v>
      </c>
      <c r="B463" s="34" t="s">
        <v>12</v>
      </c>
      <c r="C463" s="35" t="s">
        <v>618</v>
      </c>
      <c r="D463" s="18">
        <v>319990</v>
      </c>
      <c r="E463" s="18">
        <v>319990</v>
      </c>
      <c r="F463" s="18" t="str">
        <f t="shared" ref="F463:F526" si="7">IF(OR(D463="-",IF(E463="-",0,E463)&gt;=IF(D463="-",0,D463)),"-",IF(D463="-",0,D463)-IF(E463="-",0,E463))</f>
        <v>-</v>
      </c>
    </row>
    <row r="464" spans="1:6" ht="34.5">
      <c r="A464" s="33" t="s">
        <v>619</v>
      </c>
      <c r="B464" s="34" t="s">
        <v>12</v>
      </c>
      <c r="C464" s="35" t="s">
        <v>620</v>
      </c>
      <c r="D464" s="18">
        <v>627800</v>
      </c>
      <c r="E464" s="18" t="s">
        <v>43</v>
      </c>
      <c r="F464" s="18">
        <f t="shared" si="7"/>
        <v>627800</v>
      </c>
    </row>
    <row r="465" spans="1:6" ht="23.25">
      <c r="A465" s="33" t="s">
        <v>515</v>
      </c>
      <c r="B465" s="34" t="s">
        <v>12</v>
      </c>
      <c r="C465" s="35" t="s">
        <v>621</v>
      </c>
      <c r="D465" s="18">
        <v>627800</v>
      </c>
      <c r="E465" s="18" t="s">
        <v>43</v>
      </c>
      <c r="F465" s="18">
        <f t="shared" si="7"/>
        <v>627800</v>
      </c>
    </row>
    <row r="466" spans="1:6">
      <c r="A466" s="33" t="s">
        <v>525</v>
      </c>
      <c r="B466" s="34" t="s">
        <v>12</v>
      </c>
      <c r="C466" s="35" t="s">
        <v>622</v>
      </c>
      <c r="D466" s="18">
        <v>627800</v>
      </c>
      <c r="E466" s="18" t="s">
        <v>43</v>
      </c>
      <c r="F466" s="18">
        <f t="shared" si="7"/>
        <v>627800</v>
      </c>
    </row>
    <row r="467" spans="1:6">
      <c r="A467" s="33" t="s">
        <v>593</v>
      </c>
      <c r="B467" s="34" t="s">
        <v>12</v>
      </c>
      <c r="C467" s="35" t="s">
        <v>623</v>
      </c>
      <c r="D467" s="18">
        <v>100000</v>
      </c>
      <c r="E467" s="18">
        <v>100000</v>
      </c>
      <c r="F467" s="18" t="str">
        <f t="shared" si="7"/>
        <v>-</v>
      </c>
    </row>
    <row r="468" spans="1:6" ht="23.25">
      <c r="A468" s="33" t="s">
        <v>515</v>
      </c>
      <c r="B468" s="34" t="s">
        <v>12</v>
      </c>
      <c r="C468" s="35" t="s">
        <v>624</v>
      </c>
      <c r="D468" s="18">
        <v>100000</v>
      </c>
      <c r="E468" s="18">
        <v>100000</v>
      </c>
      <c r="F468" s="18" t="str">
        <f t="shared" si="7"/>
        <v>-</v>
      </c>
    </row>
    <row r="469" spans="1:6">
      <c r="A469" s="33" t="s">
        <v>525</v>
      </c>
      <c r="B469" s="34" t="s">
        <v>12</v>
      </c>
      <c r="C469" s="35" t="s">
        <v>625</v>
      </c>
      <c r="D469" s="18">
        <v>100000</v>
      </c>
      <c r="E469" s="18">
        <v>100000</v>
      </c>
      <c r="F469" s="18" t="str">
        <f t="shared" si="7"/>
        <v>-</v>
      </c>
    </row>
    <row r="470" spans="1:6" ht="45.75">
      <c r="A470" s="33" t="s">
        <v>626</v>
      </c>
      <c r="B470" s="34" t="s">
        <v>12</v>
      </c>
      <c r="C470" s="35" t="s">
        <v>627</v>
      </c>
      <c r="D470" s="18">
        <v>277800</v>
      </c>
      <c r="E470" s="18" t="s">
        <v>43</v>
      </c>
      <c r="F470" s="18">
        <f t="shared" si="7"/>
        <v>277800</v>
      </c>
    </row>
    <row r="471" spans="1:6" ht="23.25">
      <c r="A471" s="33" t="s">
        <v>515</v>
      </c>
      <c r="B471" s="34" t="s">
        <v>12</v>
      </c>
      <c r="C471" s="35" t="s">
        <v>628</v>
      </c>
      <c r="D471" s="18">
        <v>277800</v>
      </c>
      <c r="E471" s="18" t="s">
        <v>43</v>
      </c>
      <c r="F471" s="18">
        <f t="shared" si="7"/>
        <v>277800</v>
      </c>
    </row>
    <row r="472" spans="1:6">
      <c r="A472" s="33" t="s">
        <v>525</v>
      </c>
      <c r="B472" s="34" t="s">
        <v>12</v>
      </c>
      <c r="C472" s="35" t="s">
        <v>629</v>
      </c>
      <c r="D472" s="18">
        <v>277800</v>
      </c>
      <c r="E472" s="18" t="s">
        <v>43</v>
      </c>
      <c r="F472" s="18">
        <f t="shared" si="7"/>
        <v>277800</v>
      </c>
    </row>
    <row r="473" spans="1:6" ht="57">
      <c r="A473" s="33" t="s">
        <v>630</v>
      </c>
      <c r="B473" s="34" t="s">
        <v>12</v>
      </c>
      <c r="C473" s="35" t="s">
        <v>631</v>
      </c>
      <c r="D473" s="18">
        <v>157122</v>
      </c>
      <c r="E473" s="18" t="s">
        <v>43</v>
      </c>
      <c r="F473" s="18">
        <f t="shared" si="7"/>
        <v>157122</v>
      </c>
    </row>
    <row r="474" spans="1:6" ht="23.25">
      <c r="A474" s="33" t="s">
        <v>515</v>
      </c>
      <c r="B474" s="34" t="s">
        <v>12</v>
      </c>
      <c r="C474" s="35" t="s">
        <v>632</v>
      </c>
      <c r="D474" s="18">
        <v>157122</v>
      </c>
      <c r="E474" s="18" t="s">
        <v>43</v>
      </c>
      <c r="F474" s="18">
        <f t="shared" si="7"/>
        <v>157122</v>
      </c>
    </row>
    <row r="475" spans="1:6">
      <c r="A475" s="33" t="s">
        <v>525</v>
      </c>
      <c r="B475" s="34" t="s">
        <v>12</v>
      </c>
      <c r="C475" s="35" t="s">
        <v>633</v>
      </c>
      <c r="D475" s="18">
        <v>157122</v>
      </c>
      <c r="E475" s="18" t="s">
        <v>43</v>
      </c>
      <c r="F475" s="18">
        <f t="shared" si="7"/>
        <v>157122</v>
      </c>
    </row>
    <row r="476" spans="1:6" ht="45.75">
      <c r="A476" s="33" t="s">
        <v>634</v>
      </c>
      <c r="B476" s="34" t="s">
        <v>12</v>
      </c>
      <c r="C476" s="35" t="s">
        <v>635</v>
      </c>
      <c r="D476" s="18">
        <v>3200</v>
      </c>
      <c r="E476" s="18">
        <v>3200</v>
      </c>
      <c r="F476" s="18" t="str">
        <f t="shared" si="7"/>
        <v>-</v>
      </c>
    </row>
    <row r="477" spans="1:6" ht="23.25">
      <c r="A477" s="33" t="s">
        <v>515</v>
      </c>
      <c r="B477" s="34" t="s">
        <v>12</v>
      </c>
      <c r="C477" s="35" t="s">
        <v>636</v>
      </c>
      <c r="D477" s="18">
        <v>3200</v>
      </c>
      <c r="E477" s="18">
        <v>3200</v>
      </c>
      <c r="F477" s="18" t="str">
        <f t="shared" si="7"/>
        <v>-</v>
      </c>
    </row>
    <row r="478" spans="1:6">
      <c r="A478" s="33" t="s">
        <v>525</v>
      </c>
      <c r="B478" s="34" t="s">
        <v>12</v>
      </c>
      <c r="C478" s="35" t="s">
        <v>637</v>
      </c>
      <c r="D478" s="18">
        <v>3200</v>
      </c>
      <c r="E478" s="18">
        <v>3200</v>
      </c>
      <c r="F478" s="18" t="str">
        <f t="shared" si="7"/>
        <v>-</v>
      </c>
    </row>
    <row r="479" spans="1:6">
      <c r="A479" s="33" t="s">
        <v>638</v>
      </c>
      <c r="B479" s="34" t="s">
        <v>12</v>
      </c>
      <c r="C479" s="35" t="s">
        <v>639</v>
      </c>
      <c r="D479" s="18">
        <v>1625923.88</v>
      </c>
      <c r="E479" s="18">
        <v>897913.41</v>
      </c>
      <c r="F479" s="18">
        <f t="shared" si="7"/>
        <v>728010.46999999986</v>
      </c>
    </row>
    <row r="480" spans="1:6" ht="23.25">
      <c r="A480" s="33" t="s">
        <v>19</v>
      </c>
      <c r="B480" s="34" t="s">
        <v>12</v>
      </c>
      <c r="C480" s="35" t="s">
        <v>640</v>
      </c>
      <c r="D480" s="18">
        <v>1625923.88</v>
      </c>
      <c r="E480" s="18">
        <v>897913.41</v>
      </c>
      <c r="F480" s="18">
        <f t="shared" si="7"/>
        <v>728010.46999999986</v>
      </c>
    </row>
    <row r="481" spans="1:6" ht="45.75">
      <c r="A481" s="33" t="s">
        <v>21</v>
      </c>
      <c r="B481" s="34" t="s">
        <v>12</v>
      </c>
      <c r="C481" s="35" t="s">
        <v>641</v>
      </c>
      <c r="D481" s="18">
        <v>1597583.88</v>
      </c>
      <c r="E481" s="18">
        <v>888065.56</v>
      </c>
      <c r="F481" s="18">
        <f t="shared" si="7"/>
        <v>709518.31999999983</v>
      </c>
    </row>
    <row r="482" spans="1:6">
      <c r="A482" s="33" t="s">
        <v>23</v>
      </c>
      <c r="B482" s="34" t="s">
        <v>12</v>
      </c>
      <c r="C482" s="35" t="s">
        <v>642</v>
      </c>
      <c r="D482" s="18">
        <v>1246508.72</v>
      </c>
      <c r="E482" s="18">
        <v>681675.73</v>
      </c>
      <c r="F482" s="18">
        <f t="shared" si="7"/>
        <v>564832.99</v>
      </c>
    </row>
    <row r="483" spans="1:6" ht="23.25">
      <c r="A483" s="33" t="s">
        <v>25</v>
      </c>
      <c r="B483" s="34" t="s">
        <v>12</v>
      </c>
      <c r="C483" s="35" t="s">
        <v>643</v>
      </c>
      <c r="D483" s="18">
        <v>6000</v>
      </c>
      <c r="E483" s="18">
        <v>1500</v>
      </c>
      <c r="F483" s="18">
        <f t="shared" si="7"/>
        <v>4500</v>
      </c>
    </row>
    <row r="484" spans="1:6" ht="34.5">
      <c r="A484" s="33" t="s">
        <v>27</v>
      </c>
      <c r="B484" s="34" t="s">
        <v>12</v>
      </c>
      <c r="C484" s="35" t="s">
        <v>644</v>
      </c>
      <c r="D484" s="18">
        <v>345075.16</v>
      </c>
      <c r="E484" s="18">
        <v>204889.83</v>
      </c>
      <c r="F484" s="18">
        <f t="shared" si="7"/>
        <v>140185.32999999999</v>
      </c>
    </row>
    <row r="485" spans="1:6" ht="23.25">
      <c r="A485" s="33" t="s">
        <v>29</v>
      </c>
      <c r="B485" s="34" t="s">
        <v>12</v>
      </c>
      <c r="C485" s="35" t="s">
        <v>645</v>
      </c>
      <c r="D485" s="18">
        <v>27540</v>
      </c>
      <c r="E485" s="18">
        <v>9195.15</v>
      </c>
      <c r="F485" s="18">
        <f t="shared" si="7"/>
        <v>18344.849999999999</v>
      </c>
    </row>
    <row r="486" spans="1:6" ht="23.25">
      <c r="A486" s="33" t="s">
        <v>31</v>
      </c>
      <c r="B486" s="34" t="s">
        <v>12</v>
      </c>
      <c r="C486" s="35" t="s">
        <v>646</v>
      </c>
      <c r="D486" s="18">
        <v>27540</v>
      </c>
      <c r="E486" s="18">
        <v>9195.15</v>
      </c>
      <c r="F486" s="18">
        <f t="shared" si="7"/>
        <v>18344.849999999999</v>
      </c>
    </row>
    <row r="487" spans="1:6">
      <c r="A487" s="33" t="s">
        <v>33</v>
      </c>
      <c r="B487" s="34" t="s">
        <v>12</v>
      </c>
      <c r="C487" s="35" t="s">
        <v>647</v>
      </c>
      <c r="D487" s="18">
        <v>800</v>
      </c>
      <c r="E487" s="18">
        <v>652.70000000000005</v>
      </c>
      <c r="F487" s="18">
        <f t="shared" si="7"/>
        <v>147.29999999999995</v>
      </c>
    </row>
    <row r="488" spans="1:6">
      <c r="A488" s="33" t="s">
        <v>35</v>
      </c>
      <c r="B488" s="34" t="s">
        <v>12</v>
      </c>
      <c r="C488" s="35" t="s">
        <v>648</v>
      </c>
      <c r="D488" s="18">
        <v>800</v>
      </c>
      <c r="E488" s="18">
        <v>652.70000000000005</v>
      </c>
      <c r="F488" s="18">
        <f t="shared" si="7"/>
        <v>147.29999999999995</v>
      </c>
    </row>
    <row r="489" spans="1:6">
      <c r="A489" s="29" t="s">
        <v>349</v>
      </c>
      <c r="B489" s="30" t="s">
        <v>12</v>
      </c>
      <c r="C489" s="31" t="s">
        <v>649</v>
      </c>
      <c r="D489" s="32">
        <v>1440700</v>
      </c>
      <c r="E489" s="32">
        <v>452142.75</v>
      </c>
      <c r="F489" s="32">
        <f t="shared" si="7"/>
        <v>988557.25</v>
      </c>
    </row>
    <row r="490" spans="1:6">
      <c r="A490" s="33" t="s">
        <v>351</v>
      </c>
      <c r="B490" s="34" t="s">
        <v>12</v>
      </c>
      <c r="C490" s="35" t="s">
        <v>650</v>
      </c>
      <c r="D490" s="18">
        <v>1440700</v>
      </c>
      <c r="E490" s="18">
        <v>452142.75</v>
      </c>
      <c r="F490" s="18">
        <f t="shared" si="7"/>
        <v>988557.25</v>
      </c>
    </row>
    <row r="491" spans="1:6" ht="23.25">
      <c r="A491" s="33" t="s">
        <v>651</v>
      </c>
      <c r="B491" s="34" t="s">
        <v>12</v>
      </c>
      <c r="C491" s="35" t="s">
        <v>652</v>
      </c>
      <c r="D491" s="18">
        <v>378000</v>
      </c>
      <c r="E491" s="18">
        <v>117500</v>
      </c>
      <c r="F491" s="18">
        <f t="shared" si="7"/>
        <v>260500</v>
      </c>
    </row>
    <row r="492" spans="1:6" ht="23.25">
      <c r="A492" s="33" t="s">
        <v>515</v>
      </c>
      <c r="B492" s="34" t="s">
        <v>12</v>
      </c>
      <c r="C492" s="35" t="s">
        <v>653</v>
      </c>
      <c r="D492" s="18">
        <v>378000</v>
      </c>
      <c r="E492" s="18">
        <v>117500</v>
      </c>
      <c r="F492" s="18">
        <f t="shared" si="7"/>
        <v>260500</v>
      </c>
    </row>
    <row r="493" spans="1:6">
      <c r="A493" s="33" t="s">
        <v>525</v>
      </c>
      <c r="B493" s="34" t="s">
        <v>12</v>
      </c>
      <c r="C493" s="35" t="s">
        <v>654</v>
      </c>
      <c r="D493" s="18">
        <v>378000</v>
      </c>
      <c r="E493" s="18">
        <v>117500</v>
      </c>
      <c r="F493" s="18">
        <f t="shared" si="7"/>
        <v>260500</v>
      </c>
    </row>
    <row r="494" spans="1:6">
      <c r="A494" s="33" t="s">
        <v>655</v>
      </c>
      <c r="B494" s="34" t="s">
        <v>12</v>
      </c>
      <c r="C494" s="35" t="s">
        <v>656</v>
      </c>
      <c r="D494" s="18">
        <v>500000</v>
      </c>
      <c r="E494" s="18">
        <v>334642.75</v>
      </c>
      <c r="F494" s="18">
        <f t="shared" si="7"/>
        <v>165357.25</v>
      </c>
    </row>
    <row r="495" spans="1:6" ht="23.25">
      <c r="A495" s="33" t="s">
        <v>29</v>
      </c>
      <c r="B495" s="34" t="s">
        <v>12</v>
      </c>
      <c r="C495" s="35" t="s">
        <v>657</v>
      </c>
      <c r="D495" s="18">
        <v>500000</v>
      </c>
      <c r="E495" s="18">
        <v>334642.75</v>
      </c>
      <c r="F495" s="18">
        <f t="shared" si="7"/>
        <v>165357.25</v>
      </c>
    </row>
    <row r="496" spans="1:6" ht="23.25">
      <c r="A496" s="33" t="s">
        <v>31</v>
      </c>
      <c r="B496" s="34" t="s">
        <v>12</v>
      </c>
      <c r="C496" s="35" t="s">
        <v>658</v>
      </c>
      <c r="D496" s="18">
        <v>500000</v>
      </c>
      <c r="E496" s="18">
        <v>334642.75</v>
      </c>
      <c r="F496" s="18">
        <f t="shared" si="7"/>
        <v>165357.25</v>
      </c>
    </row>
    <row r="497" spans="1:6" ht="23.25">
      <c r="A497" s="33" t="s">
        <v>659</v>
      </c>
      <c r="B497" s="34" t="s">
        <v>12</v>
      </c>
      <c r="C497" s="35" t="s">
        <v>660</v>
      </c>
      <c r="D497" s="18">
        <v>500000</v>
      </c>
      <c r="E497" s="18" t="s">
        <v>43</v>
      </c>
      <c r="F497" s="18">
        <f t="shared" si="7"/>
        <v>500000</v>
      </c>
    </row>
    <row r="498" spans="1:6" ht="23.25">
      <c r="A498" s="33" t="s">
        <v>515</v>
      </c>
      <c r="B498" s="34" t="s">
        <v>12</v>
      </c>
      <c r="C498" s="35" t="s">
        <v>661</v>
      </c>
      <c r="D498" s="18">
        <v>500000</v>
      </c>
      <c r="E498" s="18" t="s">
        <v>43</v>
      </c>
      <c r="F498" s="18">
        <f t="shared" si="7"/>
        <v>500000</v>
      </c>
    </row>
    <row r="499" spans="1:6">
      <c r="A499" s="33" t="s">
        <v>525</v>
      </c>
      <c r="B499" s="34" t="s">
        <v>12</v>
      </c>
      <c r="C499" s="35" t="s">
        <v>662</v>
      </c>
      <c r="D499" s="18">
        <v>500000</v>
      </c>
      <c r="E499" s="18" t="s">
        <v>43</v>
      </c>
      <c r="F499" s="18">
        <f t="shared" si="7"/>
        <v>500000</v>
      </c>
    </row>
    <row r="500" spans="1:6" ht="23.25">
      <c r="A500" s="33" t="s">
        <v>663</v>
      </c>
      <c r="B500" s="34" t="s">
        <v>12</v>
      </c>
      <c r="C500" s="35" t="s">
        <v>664</v>
      </c>
      <c r="D500" s="18">
        <v>20000</v>
      </c>
      <c r="E500" s="18" t="s">
        <v>43</v>
      </c>
      <c r="F500" s="18">
        <f t="shared" si="7"/>
        <v>20000</v>
      </c>
    </row>
    <row r="501" spans="1:6" ht="23.25">
      <c r="A501" s="33" t="s">
        <v>515</v>
      </c>
      <c r="B501" s="34" t="s">
        <v>12</v>
      </c>
      <c r="C501" s="35" t="s">
        <v>665</v>
      </c>
      <c r="D501" s="18">
        <v>20000</v>
      </c>
      <c r="E501" s="18" t="s">
        <v>43</v>
      </c>
      <c r="F501" s="18">
        <f t="shared" si="7"/>
        <v>20000</v>
      </c>
    </row>
    <row r="502" spans="1:6">
      <c r="A502" s="33" t="s">
        <v>525</v>
      </c>
      <c r="B502" s="34" t="s">
        <v>12</v>
      </c>
      <c r="C502" s="35" t="s">
        <v>666</v>
      </c>
      <c r="D502" s="18">
        <v>20000</v>
      </c>
      <c r="E502" s="18" t="s">
        <v>43</v>
      </c>
      <c r="F502" s="18">
        <f t="shared" si="7"/>
        <v>20000</v>
      </c>
    </row>
    <row r="503" spans="1:6" ht="34.5">
      <c r="A503" s="33" t="s">
        <v>667</v>
      </c>
      <c r="B503" s="34" t="s">
        <v>12</v>
      </c>
      <c r="C503" s="35" t="s">
        <v>668</v>
      </c>
      <c r="D503" s="18">
        <v>42700</v>
      </c>
      <c r="E503" s="18" t="s">
        <v>43</v>
      </c>
      <c r="F503" s="18">
        <f t="shared" si="7"/>
        <v>42700</v>
      </c>
    </row>
    <row r="504" spans="1:6" ht="23.25">
      <c r="A504" s="33" t="s">
        <v>515</v>
      </c>
      <c r="B504" s="34" t="s">
        <v>12</v>
      </c>
      <c r="C504" s="35" t="s">
        <v>669</v>
      </c>
      <c r="D504" s="18">
        <v>42700</v>
      </c>
      <c r="E504" s="18" t="s">
        <v>43</v>
      </c>
      <c r="F504" s="18">
        <f t="shared" si="7"/>
        <v>42700</v>
      </c>
    </row>
    <row r="505" spans="1:6">
      <c r="A505" s="33" t="s">
        <v>525</v>
      </c>
      <c r="B505" s="34" t="s">
        <v>12</v>
      </c>
      <c r="C505" s="35" t="s">
        <v>670</v>
      </c>
      <c r="D505" s="18">
        <v>42700</v>
      </c>
      <c r="E505" s="18" t="s">
        <v>43</v>
      </c>
      <c r="F505" s="18">
        <f t="shared" si="7"/>
        <v>42700</v>
      </c>
    </row>
    <row r="506" spans="1:6">
      <c r="A506" s="29" t="s">
        <v>451</v>
      </c>
      <c r="B506" s="30" t="s">
        <v>12</v>
      </c>
      <c r="C506" s="31" t="s">
        <v>671</v>
      </c>
      <c r="D506" s="32">
        <v>457490151.33999997</v>
      </c>
      <c r="E506" s="32">
        <v>312690021.98000002</v>
      </c>
      <c r="F506" s="32">
        <f t="shared" si="7"/>
        <v>144800129.35999995</v>
      </c>
    </row>
    <row r="507" spans="1:6">
      <c r="A507" s="33" t="s">
        <v>453</v>
      </c>
      <c r="B507" s="34" t="s">
        <v>12</v>
      </c>
      <c r="C507" s="35" t="s">
        <v>672</v>
      </c>
      <c r="D507" s="18">
        <v>94334284.819999993</v>
      </c>
      <c r="E507" s="18">
        <v>58707124.170000002</v>
      </c>
      <c r="F507" s="18">
        <f t="shared" si="7"/>
        <v>35627160.649999991</v>
      </c>
    </row>
    <row r="508" spans="1:6" ht="23.25">
      <c r="A508" s="33" t="s">
        <v>126</v>
      </c>
      <c r="B508" s="34" t="s">
        <v>12</v>
      </c>
      <c r="C508" s="35" t="s">
        <v>673</v>
      </c>
      <c r="D508" s="18">
        <v>30000</v>
      </c>
      <c r="E508" s="18">
        <v>30000</v>
      </c>
      <c r="F508" s="18" t="str">
        <f t="shared" si="7"/>
        <v>-</v>
      </c>
    </row>
    <row r="509" spans="1:6" ht="23.25">
      <c r="A509" s="33" t="s">
        <v>515</v>
      </c>
      <c r="B509" s="34" t="s">
        <v>12</v>
      </c>
      <c r="C509" s="35" t="s">
        <v>674</v>
      </c>
      <c r="D509" s="18">
        <v>30000</v>
      </c>
      <c r="E509" s="18">
        <v>30000</v>
      </c>
      <c r="F509" s="18" t="str">
        <f t="shared" si="7"/>
        <v>-</v>
      </c>
    </row>
    <row r="510" spans="1:6">
      <c r="A510" s="33" t="s">
        <v>525</v>
      </c>
      <c r="B510" s="34" t="s">
        <v>12</v>
      </c>
      <c r="C510" s="35" t="s">
        <v>675</v>
      </c>
      <c r="D510" s="18">
        <v>30000</v>
      </c>
      <c r="E510" s="18">
        <v>30000</v>
      </c>
      <c r="F510" s="18" t="str">
        <f t="shared" si="7"/>
        <v>-</v>
      </c>
    </row>
    <row r="511" spans="1:6">
      <c r="A511" s="33" t="s">
        <v>676</v>
      </c>
      <c r="B511" s="34" t="s">
        <v>12</v>
      </c>
      <c r="C511" s="35" t="s">
        <v>677</v>
      </c>
      <c r="D511" s="18">
        <v>60600</v>
      </c>
      <c r="E511" s="18">
        <v>60600</v>
      </c>
      <c r="F511" s="18" t="str">
        <f t="shared" si="7"/>
        <v>-</v>
      </c>
    </row>
    <row r="512" spans="1:6" ht="23.25">
      <c r="A512" s="33" t="s">
        <v>515</v>
      </c>
      <c r="B512" s="34" t="s">
        <v>12</v>
      </c>
      <c r="C512" s="35" t="s">
        <v>678</v>
      </c>
      <c r="D512" s="18">
        <v>60600</v>
      </c>
      <c r="E512" s="18">
        <v>60600</v>
      </c>
      <c r="F512" s="18" t="str">
        <f t="shared" si="7"/>
        <v>-</v>
      </c>
    </row>
    <row r="513" spans="1:6">
      <c r="A513" s="33" t="s">
        <v>525</v>
      </c>
      <c r="B513" s="34" t="s">
        <v>12</v>
      </c>
      <c r="C513" s="35" t="s">
        <v>679</v>
      </c>
      <c r="D513" s="18">
        <v>60600</v>
      </c>
      <c r="E513" s="18">
        <v>60600</v>
      </c>
      <c r="F513" s="18" t="str">
        <f t="shared" si="7"/>
        <v>-</v>
      </c>
    </row>
    <row r="514" spans="1:6">
      <c r="A514" s="33" t="s">
        <v>118</v>
      </c>
      <c r="B514" s="34" t="s">
        <v>12</v>
      </c>
      <c r="C514" s="35" t="s">
        <v>680</v>
      </c>
      <c r="D514" s="18">
        <v>530000</v>
      </c>
      <c r="E514" s="18">
        <v>530000</v>
      </c>
      <c r="F514" s="18" t="str">
        <f t="shared" si="7"/>
        <v>-</v>
      </c>
    </row>
    <row r="515" spans="1:6" ht="23.25">
      <c r="A515" s="33" t="s">
        <v>29</v>
      </c>
      <c r="B515" s="34" t="s">
        <v>12</v>
      </c>
      <c r="C515" s="35" t="s">
        <v>681</v>
      </c>
      <c r="D515" s="18">
        <v>530000</v>
      </c>
      <c r="E515" s="18">
        <v>530000</v>
      </c>
      <c r="F515" s="18" t="str">
        <f t="shared" si="7"/>
        <v>-</v>
      </c>
    </row>
    <row r="516" spans="1:6" ht="23.25">
      <c r="A516" s="33" t="s">
        <v>299</v>
      </c>
      <c r="B516" s="34" t="s">
        <v>12</v>
      </c>
      <c r="C516" s="35" t="s">
        <v>682</v>
      </c>
      <c r="D516" s="18">
        <v>530000</v>
      </c>
      <c r="E516" s="18">
        <v>530000</v>
      </c>
      <c r="F516" s="18" t="str">
        <f t="shared" si="7"/>
        <v>-</v>
      </c>
    </row>
    <row r="517" spans="1:6" ht="23.25">
      <c r="A517" s="33" t="s">
        <v>130</v>
      </c>
      <c r="B517" s="34" t="s">
        <v>12</v>
      </c>
      <c r="C517" s="35" t="s">
        <v>683</v>
      </c>
      <c r="D517" s="18">
        <v>24831991</v>
      </c>
      <c r="E517" s="18">
        <v>14884347.32</v>
      </c>
      <c r="F517" s="18">
        <f t="shared" si="7"/>
        <v>9947643.6799999997</v>
      </c>
    </row>
    <row r="518" spans="1:6" ht="45.75">
      <c r="A518" s="33" t="s">
        <v>21</v>
      </c>
      <c r="B518" s="34" t="s">
        <v>12</v>
      </c>
      <c r="C518" s="35" t="s">
        <v>684</v>
      </c>
      <c r="D518" s="18">
        <v>7615083.5199999996</v>
      </c>
      <c r="E518" s="18">
        <v>5343616.97</v>
      </c>
      <c r="F518" s="18">
        <f t="shared" si="7"/>
        <v>2271466.5499999998</v>
      </c>
    </row>
    <row r="519" spans="1:6">
      <c r="A519" s="33" t="s">
        <v>133</v>
      </c>
      <c r="B519" s="34" t="s">
        <v>12</v>
      </c>
      <c r="C519" s="35" t="s">
        <v>685</v>
      </c>
      <c r="D519" s="18">
        <v>5848758.5199999996</v>
      </c>
      <c r="E519" s="18">
        <v>3983274.19</v>
      </c>
      <c r="F519" s="18">
        <f t="shared" si="7"/>
        <v>1865484.3299999996</v>
      </c>
    </row>
    <row r="520" spans="1:6" ht="23.25">
      <c r="A520" s="33" t="s">
        <v>137</v>
      </c>
      <c r="B520" s="34" t="s">
        <v>12</v>
      </c>
      <c r="C520" s="35" t="s">
        <v>686</v>
      </c>
      <c r="D520" s="18">
        <v>1766325</v>
      </c>
      <c r="E520" s="18">
        <v>1360342.78</v>
      </c>
      <c r="F520" s="18">
        <f t="shared" si="7"/>
        <v>405982.22</v>
      </c>
    </row>
    <row r="521" spans="1:6" ht="23.25">
      <c r="A521" s="33" t="s">
        <v>29</v>
      </c>
      <c r="B521" s="34" t="s">
        <v>12</v>
      </c>
      <c r="C521" s="35" t="s">
        <v>687</v>
      </c>
      <c r="D521" s="18">
        <v>6040901.5599999996</v>
      </c>
      <c r="E521" s="18">
        <v>3213028.73</v>
      </c>
      <c r="F521" s="18">
        <f t="shared" si="7"/>
        <v>2827872.8299999996</v>
      </c>
    </row>
    <row r="522" spans="1:6" ht="23.25">
      <c r="A522" s="33" t="s">
        <v>31</v>
      </c>
      <c r="B522" s="34" t="s">
        <v>12</v>
      </c>
      <c r="C522" s="35" t="s">
        <v>688</v>
      </c>
      <c r="D522" s="18">
        <v>6040901.5599999996</v>
      </c>
      <c r="E522" s="18">
        <v>3213028.73</v>
      </c>
      <c r="F522" s="18">
        <f t="shared" si="7"/>
        <v>2827872.8299999996</v>
      </c>
    </row>
    <row r="523" spans="1:6" ht="23.25">
      <c r="A523" s="33" t="s">
        <v>515</v>
      </c>
      <c r="B523" s="34" t="s">
        <v>12</v>
      </c>
      <c r="C523" s="35" t="s">
        <v>689</v>
      </c>
      <c r="D523" s="18">
        <v>11075660.76</v>
      </c>
      <c r="E523" s="18">
        <v>6227356.46</v>
      </c>
      <c r="F523" s="18">
        <f t="shared" si="7"/>
        <v>4848304.3</v>
      </c>
    </row>
    <row r="524" spans="1:6" ht="34.5">
      <c r="A524" s="33" t="s">
        <v>517</v>
      </c>
      <c r="B524" s="34" t="s">
        <v>12</v>
      </c>
      <c r="C524" s="35" t="s">
        <v>690</v>
      </c>
      <c r="D524" s="18">
        <v>11075660.76</v>
      </c>
      <c r="E524" s="18">
        <v>6227356.46</v>
      </c>
      <c r="F524" s="18">
        <f t="shared" si="7"/>
        <v>4848304.3</v>
      </c>
    </row>
    <row r="525" spans="1:6">
      <c r="A525" s="33" t="s">
        <v>33</v>
      </c>
      <c r="B525" s="34" t="s">
        <v>12</v>
      </c>
      <c r="C525" s="35" t="s">
        <v>691</v>
      </c>
      <c r="D525" s="18">
        <v>100345.16</v>
      </c>
      <c r="E525" s="18">
        <v>100345.16</v>
      </c>
      <c r="F525" s="18" t="str">
        <f t="shared" si="7"/>
        <v>-</v>
      </c>
    </row>
    <row r="526" spans="1:6" ht="68.25">
      <c r="A526" s="36" t="s">
        <v>153</v>
      </c>
      <c r="B526" s="34" t="s">
        <v>12</v>
      </c>
      <c r="C526" s="35" t="s">
        <v>692</v>
      </c>
      <c r="D526" s="18">
        <v>60000</v>
      </c>
      <c r="E526" s="18">
        <v>60000</v>
      </c>
      <c r="F526" s="18" t="str">
        <f t="shared" si="7"/>
        <v>-</v>
      </c>
    </row>
    <row r="527" spans="1:6">
      <c r="A527" s="33" t="s">
        <v>68</v>
      </c>
      <c r="B527" s="34" t="s">
        <v>12</v>
      </c>
      <c r="C527" s="35" t="s">
        <v>693</v>
      </c>
      <c r="D527" s="18">
        <v>4400</v>
      </c>
      <c r="E527" s="18">
        <v>4400</v>
      </c>
      <c r="F527" s="18" t="str">
        <f t="shared" ref="F527:F590" si="8">IF(OR(D527="-",IF(E527="-",0,E527)&gt;=IF(D527="-",0,D527)),"-",IF(D527="-",0,D527)-IF(E527="-",0,E527))</f>
        <v>-</v>
      </c>
    </row>
    <row r="528" spans="1:6">
      <c r="A528" s="33" t="s">
        <v>35</v>
      </c>
      <c r="B528" s="34" t="s">
        <v>12</v>
      </c>
      <c r="C528" s="35" t="s">
        <v>694</v>
      </c>
      <c r="D528" s="18">
        <v>35945.160000000003</v>
      </c>
      <c r="E528" s="18">
        <v>35945.160000000003</v>
      </c>
      <c r="F528" s="18" t="str">
        <f t="shared" si="8"/>
        <v>-</v>
      </c>
    </row>
    <row r="529" spans="1:6" ht="23.25">
      <c r="A529" s="33" t="s">
        <v>695</v>
      </c>
      <c r="B529" s="34" t="s">
        <v>12</v>
      </c>
      <c r="C529" s="35" t="s">
        <v>696</v>
      </c>
      <c r="D529" s="18">
        <v>6246309.6200000001</v>
      </c>
      <c r="E529" s="18">
        <v>2293106.85</v>
      </c>
      <c r="F529" s="18">
        <f t="shared" si="8"/>
        <v>3953202.77</v>
      </c>
    </row>
    <row r="530" spans="1:6" ht="23.25">
      <c r="A530" s="33" t="s">
        <v>29</v>
      </c>
      <c r="B530" s="34" t="s">
        <v>12</v>
      </c>
      <c r="C530" s="35" t="s">
        <v>697</v>
      </c>
      <c r="D530" s="18">
        <v>6246309.6200000001</v>
      </c>
      <c r="E530" s="18">
        <v>2293106.85</v>
      </c>
      <c r="F530" s="18">
        <f t="shared" si="8"/>
        <v>3953202.77</v>
      </c>
    </row>
    <row r="531" spans="1:6" ht="23.25">
      <c r="A531" s="33" t="s">
        <v>31</v>
      </c>
      <c r="B531" s="34" t="s">
        <v>12</v>
      </c>
      <c r="C531" s="35" t="s">
        <v>698</v>
      </c>
      <c r="D531" s="18">
        <v>6246309.6200000001</v>
      </c>
      <c r="E531" s="18">
        <v>2293106.85</v>
      </c>
      <c r="F531" s="18">
        <f t="shared" si="8"/>
        <v>3953202.77</v>
      </c>
    </row>
    <row r="532" spans="1:6" ht="45.75">
      <c r="A532" s="33" t="s">
        <v>169</v>
      </c>
      <c r="B532" s="34" t="s">
        <v>12</v>
      </c>
      <c r="C532" s="35" t="s">
        <v>699</v>
      </c>
      <c r="D532" s="18">
        <v>5688598.2000000002</v>
      </c>
      <c r="E532" s="18">
        <v>3715874.23</v>
      </c>
      <c r="F532" s="18">
        <f t="shared" si="8"/>
        <v>1972723.9700000002</v>
      </c>
    </row>
    <row r="533" spans="1:6" ht="45.75">
      <c r="A533" s="33" t="s">
        <v>21</v>
      </c>
      <c r="B533" s="34" t="s">
        <v>12</v>
      </c>
      <c r="C533" s="35" t="s">
        <v>700</v>
      </c>
      <c r="D533" s="18">
        <v>5688598.2000000002</v>
      </c>
      <c r="E533" s="18">
        <v>3715874.23</v>
      </c>
      <c r="F533" s="18">
        <f t="shared" si="8"/>
        <v>1972723.9700000002</v>
      </c>
    </row>
    <row r="534" spans="1:6">
      <c r="A534" s="33" t="s">
        <v>133</v>
      </c>
      <c r="B534" s="34" t="s">
        <v>12</v>
      </c>
      <c r="C534" s="35" t="s">
        <v>701</v>
      </c>
      <c r="D534" s="18">
        <v>4369123.1900000004</v>
      </c>
      <c r="E534" s="18">
        <v>2776409.06</v>
      </c>
      <c r="F534" s="18">
        <f t="shared" si="8"/>
        <v>1592714.1300000004</v>
      </c>
    </row>
    <row r="535" spans="1:6" ht="23.25">
      <c r="A535" s="33" t="s">
        <v>137</v>
      </c>
      <c r="B535" s="34" t="s">
        <v>12</v>
      </c>
      <c r="C535" s="35" t="s">
        <v>702</v>
      </c>
      <c r="D535" s="18">
        <v>1319475.01</v>
      </c>
      <c r="E535" s="18">
        <v>939465.17</v>
      </c>
      <c r="F535" s="18">
        <f t="shared" si="8"/>
        <v>380009.83999999997</v>
      </c>
    </row>
    <row r="536" spans="1:6">
      <c r="A536" s="33" t="s">
        <v>703</v>
      </c>
      <c r="B536" s="34" t="s">
        <v>12</v>
      </c>
      <c r="C536" s="35" t="s">
        <v>704</v>
      </c>
      <c r="D536" s="18">
        <v>124986</v>
      </c>
      <c r="E536" s="18" t="s">
        <v>43</v>
      </c>
      <c r="F536" s="18">
        <f t="shared" si="8"/>
        <v>124986</v>
      </c>
    </row>
    <row r="537" spans="1:6" ht="23.25">
      <c r="A537" s="33" t="s">
        <v>515</v>
      </c>
      <c r="B537" s="34" t="s">
        <v>12</v>
      </c>
      <c r="C537" s="35" t="s">
        <v>705</v>
      </c>
      <c r="D537" s="18">
        <v>124986</v>
      </c>
      <c r="E537" s="18" t="s">
        <v>43</v>
      </c>
      <c r="F537" s="18">
        <f t="shared" si="8"/>
        <v>124986</v>
      </c>
    </row>
    <row r="538" spans="1:6">
      <c r="A538" s="33" t="s">
        <v>525</v>
      </c>
      <c r="B538" s="34" t="s">
        <v>12</v>
      </c>
      <c r="C538" s="35" t="s">
        <v>706</v>
      </c>
      <c r="D538" s="18">
        <v>124986</v>
      </c>
      <c r="E538" s="18" t="s">
        <v>43</v>
      </c>
      <c r="F538" s="18">
        <f t="shared" si="8"/>
        <v>124986</v>
      </c>
    </row>
    <row r="539" spans="1:6" ht="113.25">
      <c r="A539" s="36" t="s">
        <v>707</v>
      </c>
      <c r="B539" s="34" t="s">
        <v>12</v>
      </c>
      <c r="C539" s="35" t="s">
        <v>708</v>
      </c>
      <c r="D539" s="18">
        <v>23781300</v>
      </c>
      <c r="E539" s="18">
        <v>15701125.74</v>
      </c>
      <c r="F539" s="18">
        <f t="shared" si="8"/>
        <v>8080174.2599999998</v>
      </c>
    </row>
    <row r="540" spans="1:6" ht="45.75">
      <c r="A540" s="33" t="s">
        <v>21</v>
      </c>
      <c r="B540" s="34" t="s">
        <v>12</v>
      </c>
      <c r="C540" s="35" t="s">
        <v>709</v>
      </c>
      <c r="D540" s="18">
        <v>14941149.470000001</v>
      </c>
      <c r="E540" s="18">
        <v>9559963.0399999991</v>
      </c>
      <c r="F540" s="18">
        <f t="shared" si="8"/>
        <v>5381186.4300000016</v>
      </c>
    </row>
    <row r="541" spans="1:6">
      <c r="A541" s="33" t="s">
        <v>133</v>
      </c>
      <c r="B541" s="34" t="s">
        <v>12</v>
      </c>
      <c r="C541" s="35" t="s">
        <v>710</v>
      </c>
      <c r="D541" s="18">
        <v>11475537.23</v>
      </c>
      <c r="E541" s="18">
        <v>7372465.5300000003</v>
      </c>
      <c r="F541" s="18">
        <f t="shared" si="8"/>
        <v>4103071.7</v>
      </c>
    </row>
    <row r="542" spans="1:6" ht="23.25">
      <c r="A542" s="33" t="s">
        <v>137</v>
      </c>
      <c r="B542" s="34" t="s">
        <v>12</v>
      </c>
      <c r="C542" s="35" t="s">
        <v>711</v>
      </c>
      <c r="D542" s="18">
        <v>3465612.24</v>
      </c>
      <c r="E542" s="18">
        <v>2187497.5099999998</v>
      </c>
      <c r="F542" s="18">
        <f t="shared" si="8"/>
        <v>1278114.7300000004</v>
      </c>
    </row>
    <row r="543" spans="1:6" ht="23.25">
      <c r="A543" s="33" t="s">
        <v>29</v>
      </c>
      <c r="B543" s="34" t="s">
        <v>12</v>
      </c>
      <c r="C543" s="35" t="s">
        <v>712</v>
      </c>
      <c r="D543" s="18">
        <v>765327.85</v>
      </c>
      <c r="E543" s="18">
        <v>449039.15</v>
      </c>
      <c r="F543" s="18">
        <f t="shared" si="8"/>
        <v>316288.69999999995</v>
      </c>
    </row>
    <row r="544" spans="1:6" ht="23.25">
      <c r="A544" s="33" t="s">
        <v>31</v>
      </c>
      <c r="B544" s="34" t="s">
        <v>12</v>
      </c>
      <c r="C544" s="35" t="s">
        <v>713</v>
      </c>
      <c r="D544" s="18">
        <v>765327.85</v>
      </c>
      <c r="E544" s="18">
        <v>449039.15</v>
      </c>
      <c r="F544" s="18">
        <f t="shared" si="8"/>
        <v>316288.69999999995</v>
      </c>
    </row>
    <row r="545" spans="1:6" ht="23.25">
      <c r="A545" s="33" t="s">
        <v>515</v>
      </c>
      <c r="B545" s="34" t="s">
        <v>12</v>
      </c>
      <c r="C545" s="35" t="s">
        <v>714</v>
      </c>
      <c r="D545" s="18">
        <v>8047522.6799999997</v>
      </c>
      <c r="E545" s="18">
        <v>5674834.7199999997</v>
      </c>
      <c r="F545" s="18">
        <f t="shared" si="8"/>
        <v>2372687.96</v>
      </c>
    </row>
    <row r="546" spans="1:6" ht="34.5">
      <c r="A546" s="33" t="s">
        <v>517</v>
      </c>
      <c r="B546" s="34" t="s">
        <v>12</v>
      </c>
      <c r="C546" s="35" t="s">
        <v>715</v>
      </c>
      <c r="D546" s="18">
        <v>7945922.6799999997</v>
      </c>
      <c r="E546" s="18">
        <v>5618234.7199999997</v>
      </c>
      <c r="F546" s="18">
        <f t="shared" si="8"/>
        <v>2327687.96</v>
      </c>
    </row>
    <row r="547" spans="1:6">
      <c r="A547" s="33" t="s">
        <v>525</v>
      </c>
      <c r="B547" s="34" t="s">
        <v>12</v>
      </c>
      <c r="C547" s="35" t="s">
        <v>716</v>
      </c>
      <c r="D547" s="18">
        <v>101600</v>
      </c>
      <c r="E547" s="18">
        <v>56600</v>
      </c>
      <c r="F547" s="18">
        <f t="shared" si="8"/>
        <v>45000</v>
      </c>
    </row>
    <row r="548" spans="1:6">
      <c r="A548" s="33" t="s">
        <v>33</v>
      </c>
      <c r="B548" s="34" t="s">
        <v>12</v>
      </c>
      <c r="C548" s="35" t="s">
        <v>717</v>
      </c>
      <c r="D548" s="18">
        <v>27300</v>
      </c>
      <c r="E548" s="18">
        <v>17288.830000000002</v>
      </c>
      <c r="F548" s="18">
        <f t="shared" si="8"/>
        <v>10011.169999999998</v>
      </c>
    </row>
    <row r="549" spans="1:6">
      <c r="A549" s="33" t="s">
        <v>35</v>
      </c>
      <c r="B549" s="34" t="s">
        <v>12</v>
      </c>
      <c r="C549" s="35" t="s">
        <v>718</v>
      </c>
      <c r="D549" s="18">
        <v>27300</v>
      </c>
      <c r="E549" s="18">
        <v>17288.830000000002</v>
      </c>
      <c r="F549" s="18">
        <f t="shared" si="8"/>
        <v>10011.169999999998</v>
      </c>
    </row>
    <row r="550" spans="1:6" ht="113.25">
      <c r="A550" s="36" t="s">
        <v>719</v>
      </c>
      <c r="B550" s="34" t="s">
        <v>12</v>
      </c>
      <c r="C550" s="35" t="s">
        <v>720</v>
      </c>
      <c r="D550" s="18">
        <v>33040500</v>
      </c>
      <c r="E550" s="18">
        <v>21492070.030000001</v>
      </c>
      <c r="F550" s="18">
        <f t="shared" si="8"/>
        <v>11548429.969999999</v>
      </c>
    </row>
    <row r="551" spans="1:6" ht="45.75">
      <c r="A551" s="33" t="s">
        <v>21</v>
      </c>
      <c r="B551" s="34" t="s">
        <v>12</v>
      </c>
      <c r="C551" s="35" t="s">
        <v>721</v>
      </c>
      <c r="D551" s="18">
        <v>20865756.800000001</v>
      </c>
      <c r="E551" s="18">
        <v>13544641.32</v>
      </c>
      <c r="F551" s="18">
        <f t="shared" si="8"/>
        <v>7321115.4800000004</v>
      </c>
    </row>
    <row r="552" spans="1:6">
      <c r="A552" s="33" t="s">
        <v>133</v>
      </c>
      <c r="B552" s="34" t="s">
        <v>12</v>
      </c>
      <c r="C552" s="35" t="s">
        <v>722</v>
      </c>
      <c r="D552" s="18">
        <v>16023161.890000001</v>
      </c>
      <c r="E552" s="18">
        <v>10382536.17</v>
      </c>
      <c r="F552" s="18">
        <f t="shared" si="8"/>
        <v>5640625.7200000007</v>
      </c>
    </row>
    <row r="553" spans="1:6" ht="23.25">
      <c r="A553" s="33" t="s">
        <v>135</v>
      </c>
      <c r="B553" s="34" t="s">
        <v>12</v>
      </c>
      <c r="C553" s="35" t="s">
        <v>723</v>
      </c>
      <c r="D553" s="18">
        <v>3600</v>
      </c>
      <c r="E553" s="18">
        <v>2112</v>
      </c>
      <c r="F553" s="18">
        <f t="shared" si="8"/>
        <v>1488</v>
      </c>
    </row>
    <row r="554" spans="1:6" ht="23.25">
      <c r="A554" s="33" t="s">
        <v>137</v>
      </c>
      <c r="B554" s="34" t="s">
        <v>12</v>
      </c>
      <c r="C554" s="35" t="s">
        <v>724</v>
      </c>
      <c r="D554" s="18">
        <v>4838994.91</v>
      </c>
      <c r="E554" s="18">
        <v>3159993.15</v>
      </c>
      <c r="F554" s="18">
        <f t="shared" si="8"/>
        <v>1679001.7600000002</v>
      </c>
    </row>
    <row r="555" spans="1:6" ht="23.25">
      <c r="A555" s="33" t="s">
        <v>29</v>
      </c>
      <c r="B555" s="34" t="s">
        <v>12</v>
      </c>
      <c r="C555" s="35" t="s">
        <v>725</v>
      </c>
      <c r="D555" s="18">
        <v>551766.68999999994</v>
      </c>
      <c r="E555" s="18">
        <v>416474.71</v>
      </c>
      <c r="F555" s="18">
        <f t="shared" si="8"/>
        <v>135291.97999999992</v>
      </c>
    </row>
    <row r="556" spans="1:6" ht="23.25">
      <c r="A556" s="33" t="s">
        <v>31</v>
      </c>
      <c r="B556" s="34" t="s">
        <v>12</v>
      </c>
      <c r="C556" s="35" t="s">
        <v>726</v>
      </c>
      <c r="D556" s="18">
        <v>551766.68999999994</v>
      </c>
      <c r="E556" s="18">
        <v>416474.71</v>
      </c>
      <c r="F556" s="18">
        <f t="shared" si="8"/>
        <v>135291.97999999992</v>
      </c>
    </row>
    <row r="557" spans="1:6" ht="23.25">
      <c r="A557" s="33" t="s">
        <v>515</v>
      </c>
      <c r="B557" s="34" t="s">
        <v>12</v>
      </c>
      <c r="C557" s="35" t="s">
        <v>727</v>
      </c>
      <c r="D557" s="18">
        <v>11622976.51</v>
      </c>
      <c r="E557" s="18">
        <v>7530954</v>
      </c>
      <c r="F557" s="18">
        <f t="shared" si="8"/>
        <v>4092022.51</v>
      </c>
    </row>
    <row r="558" spans="1:6" ht="34.5">
      <c r="A558" s="33" t="s">
        <v>517</v>
      </c>
      <c r="B558" s="34" t="s">
        <v>12</v>
      </c>
      <c r="C558" s="35" t="s">
        <v>728</v>
      </c>
      <c r="D558" s="18">
        <v>11497809.51</v>
      </c>
      <c r="E558" s="18">
        <v>7405787</v>
      </c>
      <c r="F558" s="18">
        <f t="shared" si="8"/>
        <v>4092022.51</v>
      </c>
    </row>
    <row r="559" spans="1:6">
      <c r="A559" s="33" t="s">
        <v>525</v>
      </c>
      <c r="B559" s="34" t="s">
        <v>12</v>
      </c>
      <c r="C559" s="35" t="s">
        <v>729</v>
      </c>
      <c r="D559" s="18">
        <v>125167</v>
      </c>
      <c r="E559" s="18">
        <v>125167</v>
      </c>
      <c r="F559" s="18" t="str">
        <f t="shared" si="8"/>
        <v>-</v>
      </c>
    </row>
    <row r="560" spans="1:6">
      <c r="A560" s="33" t="s">
        <v>459</v>
      </c>
      <c r="B560" s="34" t="s">
        <v>12</v>
      </c>
      <c r="C560" s="35" t="s">
        <v>730</v>
      </c>
      <c r="D560" s="18">
        <v>330498009.19999999</v>
      </c>
      <c r="E560" s="18">
        <v>228615536.65000001</v>
      </c>
      <c r="F560" s="18">
        <f t="shared" si="8"/>
        <v>101882472.54999998</v>
      </c>
    </row>
    <row r="561" spans="1:6" ht="23.25">
      <c r="A561" s="33" t="s">
        <v>731</v>
      </c>
      <c r="B561" s="34" t="s">
        <v>12</v>
      </c>
      <c r="C561" s="35" t="s">
        <v>732</v>
      </c>
      <c r="D561" s="18">
        <v>42000</v>
      </c>
      <c r="E561" s="18">
        <v>42000</v>
      </c>
      <c r="F561" s="18" t="str">
        <f t="shared" si="8"/>
        <v>-</v>
      </c>
    </row>
    <row r="562" spans="1:6" ht="23.25">
      <c r="A562" s="33" t="s">
        <v>515</v>
      </c>
      <c r="B562" s="34" t="s">
        <v>12</v>
      </c>
      <c r="C562" s="35" t="s">
        <v>733</v>
      </c>
      <c r="D562" s="18">
        <v>42000</v>
      </c>
      <c r="E562" s="18">
        <v>42000</v>
      </c>
      <c r="F562" s="18" t="str">
        <f t="shared" si="8"/>
        <v>-</v>
      </c>
    </row>
    <row r="563" spans="1:6">
      <c r="A563" s="33" t="s">
        <v>734</v>
      </c>
      <c r="B563" s="34" t="s">
        <v>12</v>
      </c>
      <c r="C563" s="35" t="s">
        <v>735</v>
      </c>
      <c r="D563" s="18">
        <v>42000</v>
      </c>
      <c r="E563" s="18">
        <v>42000</v>
      </c>
      <c r="F563" s="18" t="str">
        <f t="shared" si="8"/>
        <v>-</v>
      </c>
    </row>
    <row r="564" spans="1:6" ht="23.25">
      <c r="A564" s="33" t="s">
        <v>126</v>
      </c>
      <c r="B564" s="34" t="s">
        <v>12</v>
      </c>
      <c r="C564" s="35" t="s">
        <v>736</v>
      </c>
      <c r="D564" s="18">
        <v>75000</v>
      </c>
      <c r="E564" s="18">
        <v>11000</v>
      </c>
      <c r="F564" s="18">
        <f t="shared" si="8"/>
        <v>64000</v>
      </c>
    </row>
    <row r="565" spans="1:6" ht="23.25">
      <c r="A565" s="33" t="s">
        <v>515</v>
      </c>
      <c r="B565" s="34" t="s">
        <v>12</v>
      </c>
      <c r="C565" s="35" t="s">
        <v>737</v>
      </c>
      <c r="D565" s="18">
        <v>75000</v>
      </c>
      <c r="E565" s="18">
        <v>11000</v>
      </c>
      <c r="F565" s="18">
        <f t="shared" si="8"/>
        <v>64000</v>
      </c>
    </row>
    <row r="566" spans="1:6">
      <c r="A566" s="33" t="s">
        <v>525</v>
      </c>
      <c r="B566" s="34" t="s">
        <v>12</v>
      </c>
      <c r="C566" s="35" t="s">
        <v>738</v>
      </c>
      <c r="D566" s="18">
        <v>75000</v>
      </c>
      <c r="E566" s="18">
        <v>11000</v>
      </c>
      <c r="F566" s="18">
        <f t="shared" si="8"/>
        <v>64000</v>
      </c>
    </row>
    <row r="567" spans="1:6">
      <c r="A567" s="33" t="s">
        <v>118</v>
      </c>
      <c r="B567" s="34" t="s">
        <v>12</v>
      </c>
      <c r="C567" s="35" t="s">
        <v>739</v>
      </c>
      <c r="D567" s="18">
        <v>186683.8</v>
      </c>
      <c r="E567" s="18">
        <v>186683.8</v>
      </c>
      <c r="F567" s="18" t="str">
        <f t="shared" si="8"/>
        <v>-</v>
      </c>
    </row>
    <row r="568" spans="1:6" ht="23.25">
      <c r="A568" s="33" t="s">
        <v>29</v>
      </c>
      <c r="B568" s="34" t="s">
        <v>12</v>
      </c>
      <c r="C568" s="35" t="s">
        <v>740</v>
      </c>
      <c r="D568" s="18">
        <v>186683.8</v>
      </c>
      <c r="E568" s="18">
        <v>186683.8</v>
      </c>
      <c r="F568" s="18" t="str">
        <f t="shared" si="8"/>
        <v>-</v>
      </c>
    </row>
    <row r="569" spans="1:6" ht="23.25">
      <c r="A569" s="33" t="s">
        <v>299</v>
      </c>
      <c r="B569" s="34" t="s">
        <v>12</v>
      </c>
      <c r="C569" s="35" t="s">
        <v>741</v>
      </c>
      <c r="D569" s="18">
        <v>120754.48</v>
      </c>
      <c r="E569" s="18">
        <v>120754.48</v>
      </c>
      <c r="F569" s="18" t="str">
        <f t="shared" si="8"/>
        <v>-</v>
      </c>
    </row>
    <row r="570" spans="1:6" ht="23.25">
      <c r="A570" s="33" t="s">
        <v>31</v>
      </c>
      <c r="B570" s="34" t="s">
        <v>12</v>
      </c>
      <c r="C570" s="35" t="s">
        <v>742</v>
      </c>
      <c r="D570" s="18">
        <v>65929.320000000007</v>
      </c>
      <c r="E570" s="18">
        <v>65929.320000000007</v>
      </c>
      <c r="F570" s="18" t="str">
        <f t="shared" si="8"/>
        <v>-</v>
      </c>
    </row>
    <row r="571" spans="1:6" ht="34.5">
      <c r="A571" s="33" t="s">
        <v>743</v>
      </c>
      <c r="B571" s="34" t="s">
        <v>12</v>
      </c>
      <c r="C571" s="35" t="s">
        <v>744</v>
      </c>
      <c r="D571" s="18">
        <v>634712.86</v>
      </c>
      <c r="E571" s="18">
        <v>164263.10999999999</v>
      </c>
      <c r="F571" s="18">
        <f t="shared" si="8"/>
        <v>470449.75</v>
      </c>
    </row>
    <row r="572" spans="1:6" ht="23.25">
      <c r="A572" s="33" t="s">
        <v>29</v>
      </c>
      <c r="B572" s="34" t="s">
        <v>12</v>
      </c>
      <c r="C572" s="35" t="s">
        <v>745</v>
      </c>
      <c r="D572" s="18">
        <v>527637.32999999996</v>
      </c>
      <c r="E572" s="18">
        <v>118434.72</v>
      </c>
      <c r="F572" s="18">
        <f t="shared" si="8"/>
        <v>409202.61</v>
      </c>
    </row>
    <row r="573" spans="1:6" ht="23.25">
      <c r="A573" s="33" t="s">
        <v>31</v>
      </c>
      <c r="B573" s="34" t="s">
        <v>12</v>
      </c>
      <c r="C573" s="35" t="s">
        <v>746</v>
      </c>
      <c r="D573" s="18">
        <v>527637.32999999996</v>
      </c>
      <c r="E573" s="18">
        <v>118434.72</v>
      </c>
      <c r="F573" s="18">
        <f t="shared" si="8"/>
        <v>409202.61</v>
      </c>
    </row>
    <row r="574" spans="1:6" ht="23.25">
      <c r="A574" s="33" t="s">
        <v>515</v>
      </c>
      <c r="B574" s="34" t="s">
        <v>12</v>
      </c>
      <c r="C574" s="35" t="s">
        <v>747</v>
      </c>
      <c r="D574" s="18">
        <v>107075.53</v>
      </c>
      <c r="E574" s="18">
        <v>45828.39</v>
      </c>
      <c r="F574" s="18">
        <f t="shared" si="8"/>
        <v>61247.14</v>
      </c>
    </row>
    <row r="575" spans="1:6">
      <c r="A575" s="33" t="s">
        <v>525</v>
      </c>
      <c r="B575" s="34" t="s">
        <v>12</v>
      </c>
      <c r="C575" s="35" t="s">
        <v>748</v>
      </c>
      <c r="D575" s="18">
        <v>107075.53</v>
      </c>
      <c r="E575" s="18">
        <v>45828.39</v>
      </c>
      <c r="F575" s="18">
        <f t="shared" si="8"/>
        <v>61247.14</v>
      </c>
    </row>
    <row r="576" spans="1:6" ht="23.25">
      <c r="A576" s="33" t="s">
        <v>130</v>
      </c>
      <c r="B576" s="34" t="s">
        <v>12</v>
      </c>
      <c r="C576" s="35" t="s">
        <v>749</v>
      </c>
      <c r="D576" s="18">
        <v>79133362.680000007</v>
      </c>
      <c r="E576" s="18">
        <v>55872478.740000002</v>
      </c>
      <c r="F576" s="18">
        <f t="shared" si="8"/>
        <v>23260883.940000005</v>
      </c>
    </row>
    <row r="577" spans="1:6" ht="45.75">
      <c r="A577" s="33" t="s">
        <v>21</v>
      </c>
      <c r="B577" s="34" t="s">
        <v>12</v>
      </c>
      <c r="C577" s="35" t="s">
        <v>750</v>
      </c>
      <c r="D577" s="18">
        <v>16013780.460000001</v>
      </c>
      <c r="E577" s="18">
        <v>12274407.27</v>
      </c>
      <c r="F577" s="18">
        <f t="shared" si="8"/>
        <v>3739373.1900000013</v>
      </c>
    </row>
    <row r="578" spans="1:6">
      <c r="A578" s="33" t="s">
        <v>133</v>
      </c>
      <c r="B578" s="34" t="s">
        <v>12</v>
      </c>
      <c r="C578" s="35" t="s">
        <v>751</v>
      </c>
      <c r="D578" s="18">
        <v>12299370.35</v>
      </c>
      <c r="E578" s="18">
        <v>9223865.2899999991</v>
      </c>
      <c r="F578" s="18">
        <f t="shared" si="8"/>
        <v>3075505.0600000005</v>
      </c>
    </row>
    <row r="579" spans="1:6" ht="23.25">
      <c r="A579" s="33" t="s">
        <v>137</v>
      </c>
      <c r="B579" s="34" t="s">
        <v>12</v>
      </c>
      <c r="C579" s="35" t="s">
        <v>752</v>
      </c>
      <c r="D579" s="18">
        <v>3714410.11</v>
      </c>
      <c r="E579" s="18">
        <v>3050541.98</v>
      </c>
      <c r="F579" s="18">
        <f t="shared" si="8"/>
        <v>663868.12999999989</v>
      </c>
    </row>
    <row r="580" spans="1:6" ht="23.25">
      <c r="A580" s="33" t="s">
        <v>29</v>
      </c>
      <c r="B580" s="34" t="s">
        <v>12</v>
      </c>
      <c r="C580" s="35" t="s">
        <v>753</v>
      </c>
      <c r="D580" s="18">
        <v>22473778.829999998</v>
      </c>
      <c r="E580" s="18">
        <v>16971582.84</v>
      </c>
      <c r="F580" s="18">
        <f t="shared" si="8"/>
        <v>5502195.9899999984</v>
      </c>
    </row>
    <row r="581" spans="1:6" ht="23.25">
      <c r="A581" s="33" t="s">
        <v>299</v>
      </c>
      <c r="B581" s="34" t="s">
        <v>12</v>
      </c>
      <c r="C581" s="35" t="s">
        <v>754</v>
      </c>
      <c r="D581" s="18">
        <v>1579976.24</v>
      </c>
      <c r="E581" s="18">
        <v>1477628</v>
      </c>
      <c r="F581" s="18">
        <f t="shared" si="8"/>
        <v>102348.23999999999</v>
      </c>
    </row>
    <row r="582" spans="1:6" ht="23.25">
      <c r="A582" s="33" t="s">
        <v>31</v>
      </c>
      <c r="B582" s="34" t="s">
        <v>12</v>
      </c>
      <c r="C582" s="35" t="s">
        <v>755</v>
      </c>
      <c r="D582" s="18">
        <v>20893802.59</v>
      </c>
      <c r="E582" s="18">
        <v>15493954.84</v>
      </c>
      <c r="F582" s="18">
        <f t="shared" si="8"/>
        <v>5399847.75</v>
      </c>
    </row>
    <row r="583" spans="1:6" ht="23.25">
      <c r="A583" s="33" t="s">
        <v>515</v>
      </c>
      <c r="B583" s="34" t="s">
        <v>12</v>
      </c>
      <c r="C583" s="35" t="s">
        <v>756</v>
      </c>
      <c r="D583" s="18">
        <v>40467640.859999999</v>
      </c>
      <c r="E583" s="18">
        <v>26497366.039999999</v>
      </c>
      <c r="F583" s="18">
        <f t="shared" si="8"/>
        <v>13970274.82</v>
      </c>
    </row>
    <row r="584" spans="1:6" ht="34.5">
      <c r="A584" s="33" t="s">
        <v>517</v>
      </c>
      <c r="B584" s="34" t="s">
        <v>12</v>
      </c>
      <c r="C584" s="35" t="s">
        <v>757</v>
      </c>
      <c r="D584" s="18">
        <v>23427747.41</v>
      </c>
      <c r="E584" s="18">
        <v>15268125.74</v>
      </c>
      <c r="F584" s="18">
        <f t="shared" si="8"/>
        <v>8159621.6699999999</v>
      </c>
    </row>
    <row r="585" spans="1:6" ht="34.5">
      <c r="A585" s="33" t="s">
        <v>758</v>
      </c>
      <c r="B585" s="34" t="s">
        <v>12</v>
      </c>
      <c r="C585" s="35" t="s">
        <v>759</v>
      </c>
      <c r="D585" s="18">
        <v>17039893.449999999</v>
      </c>
      <c r="E585" s="18">
        <v>11229240.300000001</v>
      </c>
      <c r="F585" s="18">
        <f t="shared" si="8"/>
        <v>5810653.1499999985</v>
      </c>
    </row>
    <row r="586" spans="1:6">
      <c r="A586" s="33" t="s">
        <v>33</v>
      </c>
      <c r="B586" s="34" t="s">
        <v>12</v>
      </c>
      <c r="C586" s="35" t="s">
        <v>760</v>
      </c>
      <c r="D586" s="18">
        <v>178162.53</v>
      </c>
      <c r="E586" s="18">
        <v>129122.59</v>
      </c>
      <c r="F586" s="18">
        <f t="shared" si="8"/>
        <v>49039.94</v>
      </c>
    </row>
    <row r="587" spans="1:6" ht="68.25">
      <c r="A587" s="36" t="s">
        <v>153</v>
      </c>
      <c r="B587" s="34" t="s">
        <v>12</v>
      </c>
      <c r="C587" s="35" t="s">
        <v>761</v>
      </c>
      <c r="D587" s="18">
        <v>6208</v>
      </c>
      <c r="E587" s="18">
        <v>6208</v>
      </c>
      <c r="F587" s="18" t="str">
        <f t="shared" si="8"/>
        <v>-</v>
      </c>
    </row>
    <row r="588" spans="1:6">
      <c r="A588" s="33" t="s">
        <v>68</v>
      </c>
      <c r="B588" s="34" t="s">
        <v>12</v>
      </c>
      <c r="C588" s="35" t="s">
        <v>762</v>
      </c>
      <c r="D588" s="18">
        <v>10000</v>
      </c>
      <c r="E588" s="18">
        <v>10000</v>
      </c>
      <c r="F588" s="18" t="str">
        <f t="shared" si="8"/>
        <v>-</v>
      </c>
    </row>
    <row r="589" spans="1:6">
      <c r="A589" s="33" t="s">
        <v>35</v>
      </c>
      <c r="B589" s="34" t="s">
        <v>12</v>
      </c>
      <c r="C589" s="35" t="s">
        <v>763</v>
      </c>
      <c r="D589" s="18">
        <v>161954.53</v>
      </c>
      <c r="E589" s="18">
        <v>112914.59</v>
      </c>
      <c r="F589" s="18">
        <f t="shared" si="8"/>
        <v>49039.94</v>
      </c>
    </row>
    <row r="590" spans="1:6" ht="23.25">
      <c r="A590" s="33" t="s">
        <v>695</v>
      </c>
      <c r="B590" s="34" t="s">
        <v>12</v>
      </c>
      <c r="C590" s="35" t="s">
        <v>764</v>
      </c>
      <c r="D590" s="18">
        <v>1246540.3799999999</v>
      </c>
      <c r="E590" s="18">
        <v>547188.31000000006</v>
      </c>
      <c r="F590" s="18">
        <f t="shared" si="8"/>
        <v>699352.06999999983</v>
      </c>
    </row>
    <row r="591" spans="1:6" ht="23.25">
      <c r="A591" s="33" t="s">
        <v>29</v>
      </c>
      <c r="B591" s="34" t="s">
        <v>12</v>
      </c>
      <c r="C591" s="35" t="s">
        <v>765</v>
      </c>
      <c r="D591" s="18">
        <v>1246540.3799999999</v>
      </c>
      <c r="E591" s="18">
        <v>547188.31000000006</v>
      </c>
      <c r="F591" s="18">
        <f t="shared" ref="F591:F654" si="9">IF(OR(D591="-",IF(E591="-",0,E591)&gt;=IF(D591="-",0,D591)),"-",IF(D591="-",0,D591)-IF(E591="-",0,E591))</f>
        <v>699352.06999999983</v>
      </c>
    </row>
    <row r="592" spans="1:6" ht="23.25">
      <c r="A592" s="33" t="s">
        <v>31</v>
      </c>
      <c r="B592" s="34" t="s">
        <v>12</v>
      </c>
      <c r="C592" s="35" t="s">
        <v>766</v>
      </c>
      <c r="D592" s="18">
        <v>1246540.3799999999</v>
      </c>
      <c r="E592" s="18">
        <v>547188.31000000006</v>
      </c>
      <c r="F592" s="18">
        <f t="shared" si="9"/>
        <v>699352.06999999983</v>
      </c>
    </row>
    <row r="593" spans="1:6" ht="45.75">
      <c r="A593" s="33" t="s">
        <v>169</v>
      </c>
      <c r="B593" s="34" t="s">
        <v>12</v>
      </c>
      <c r="C593" s="35" t="s">
        <v>767</v>
      </c>
      <c r="D593" s="18">
        <v>11148807.91</v>
      </c>
      <c r="E593" s="18">
        <v>7962803.6600000001</v>
      </c>
      <c r="F593" s="18">
        <f t="shared" si="9"/>
        <v>3186004.25</v>
      </c>
    </row>
    <row r="594" spans="1:6" ht="45.75">
      <c r="A594" s="33" t="s">
        <v>21</v>
      </c>
      <c r="B594" s="34" t="s">
        <v>12</v>
      </c>
      <c r="C594" s="35" t="s">
        <v>768</v>
      </c>
      <c r="D594" s="18">
        <v>11148807.91</v>
      </c>
      <c r="E594" s="18">
        <v>7962803.6600000001</v>
      </c>
      <c r="F594" s="18">
        <f t="shared" si="9"/>
        <v>3186004.25</v>
      </c>
    </row>
    <row r="595" spans="1:6">
      <c r="A595" s="33" t="s">
        <v>133</v>
      </c>
      <c r="B595" s="34" t="s">
        <v>12</v>
      </c>
      <c r="C595" s="35" t="s">
        <v>769</v>
      </c>
      <c r="D595" s="18">
        <v>8562832.4900000002</v>
      </c>
      <c r="E595" s="18">
        <v>5949162.9299999997</v>
      </c>
      <c r="F595" s="18">
        <f t="shared" si="9"/>
        <v>2613669.5600000005</v>
      </c>
    </row>
    <row r="596" spans="1:6" ht="23.25">
      <c r="A596" s="33" t="s">
        <v>137</v>
      </c>
      <c r="B596" s="34" t="s">
        <v>12</v>
      </c>
      <c r="C596" s="35" t="s">
        <v>770</v>
      </c>
      <c r="D596" s="18">
        <v>2585975.42</v>
      </c>
      <c r="E596" s="18">
        <v>2013640.73</v>
      </c>
      <c r="F596" s="18">
        <f t="shared" si="9"/>
        <v>572334.68999999994</v>
      </c>
    </row>
    <row r="597" spans="1:6" ht="34.5">
      <c r="A597" s="33" t="s">
        <v>771</v>
      </c>
      <c r="B597" s="34" t="s">
        <v>12</v>
      </c>
      <c r="C597" s="35" t="s">
        <v>772</v>
      </c>
      <c r="D597" s="18">
        <v>62670.97</v>
      </c>
      <c r="E597" s="18">
        <v>62670.97</v>
      </c>
      <c r="F597" s="18" t="str">
        <f t="shared" si="9"/>
        <v>-</v>
      </c>
    </row>
    <row r="598" spans="1:6" ht="23.25">
      <c r="A598" s="33" t="s">
        <v>29</v>
      </c>
      <c r="B598" s="34" t="s">
        <v>12</v>
      </c>
      <c r="C598" s="35" t="s">
        <v>773</v>
      </c>
      <c r="D598" s="18">
        <v>62670.97</v>
      </c>
      <c r="E598" s="18">
        <v>62670.97</v>
      </c>
      <c r="F598" s="18" t="str">
        <f t="shared" si="9"/>
        <v>-</v>
      </c>
    </row>
    <row r="599" spans="1:6" ht="23.25">
      <c r="A599" s="33" t="s">
        <v>31</v>
      </c>
      <c r="B599" s="34" t="s">
        <v>12</v>
      </c>
      <c r="C599" s="35" t="s">
        <v>774</v>
      </c>
      <c r="D599" s="18">
        <v>62670.97</v>
      </c>
      <c r="E599" s="18">
        <v>62670.97</v>
      </c>
      <c r="F599" s="18" t="str">
        <f t="shared" si="9"/>
        <v>-</v>
      </c>
    </row>
    <row r="600" spans="1:6" ht="57">
      <c r="A600" s="36" t="s">
        <v>775</v>
      </c>
      <c r="B600" s="34" t="s">
        <v>12</v>
      </c>
      <c r="C600" s="35" t="s">
        <v>776</v>
      </c>
      <c r="D600" s="18">
        <v>192043</v>
      </c>
      <c r="E600" s="18">
        <v>192043</v>
      </c>
      <c r="F600" s="18" t="str">
        <f t="shared" si="9"/>
        <v>-</v>
      </c>
    </row>
    <row r="601" spans="1:6" ht="23.25">
      <c r="A601" s="33" t="s">
        <v>515</v>
      </c>
      <c r="B601" s="34" t="s">
        <v>12</v>
      </c>
      <c r="C601" s="35" t="s">
        <v>777</v>
      </c>
      <c r="D601" s="18">
        <v>192043</v>
      </c>
      <c r="E601" s="18">
        <v>192043</v>
      </c>
      <c r="F601" s="18" t="str">
        <f t="shared" si="9"/>
        <v>-</v>
      </c>
    </row>
    <row r="602" spans="1:6">
      <c r="A602" s="33" t="s">
        <v>525</v>
      </c>
      <c r="B602" s="34" t="s">
        <v>12</v>
      </c>
      <c r="C602" s="35" t="s">
        <v>778</v>
      </c>
      <c r="D602" s="18">
        <v>192043</v>
      </c>
      <c r="E602" s="18">
        <v>192043</v>
      </c>
      <c r="F602" s="18" t="str">
        <f t="shared" si="9"/>
        <v>-</v>
      </c>
    </row>
    <row r="603" spans="1:6" ht="113.25">
      <c r="A603" s="36" t="s">
        <v>779</v>
      </c>
      <c r="B603" s="34" t="s">
        <v>12</v>
      </c>
      <c r="C603" s="35" t="s">
        <v>780</v>
      </c>
      <c r="D603" s="18">
        <v>30841500</v>
      </c>
      <c r="E603" s="18">
        <v>20827431.32</v>
      </c>
      <c r="F603" s="18">
        <f t="shared" si="9"/>
        <v>10014068.68</v>
      </c>
    </row>
    <row r="604" spans="1:6" ht="45.75">
      <c r="A604" s="33" t="s">
        <v>21</v>
      </c>
      <c r="B604" s="34" t="s">
        <v>12</v>
      </c>
      <c r="C604" s="35" t="s">
        <v>781</v>
      </c>
      <c r="D604" s="18">
        <v>12624398.939999999</v>
      </c>
      <c r="E604" s="18">
        <v>8872064.0199999996</v>
      </c>
      <c r="F604" s="18">
        <f t="shared" si="9"/>
        <v>3752334.92</v>
      </c>
    </row>
    <row r="605" spans="1:6">
      <c r="A605" s="33" t="s">
        <v>133</v>
      </c>
      <c r="B605" s="34" t="s">
        <v>12</v>
      </c>
      <c r="C605" s="35" t="s">
        <v>782</v>
      </c>
      <c r="D605" s="18">
        <v>9696159.3900000006</v>
      </c>
      <c r="E605" s="18">
        <v>6830391.9900000002</v>
      </c>
      <c r="F605" s="18">
        <f t="shared" si="9"/>
        <v>2865767.4000000004</v>
      </c>
    </row>
    <row r="606" spans="1:6" ht="23.25">
      <c r="A606" s="33" t="s">
        <v>137</v>
      </c>
      <c r="B606" s="34" t="s">
        <v>12</v>
      </c>
      <c r="C606" s="35" t="s">
        <v>783</v>
      </c>
      <c r="D606" s="18">
        <v>2928239.55</v>
      </c>
      <c r="E606" s="18">
        <v>2041672.03</v>
      </c>
      <c r="F606" s="18">
        <f t="shared" si="9"/>
        <v>886567.51999999979</v>
      </c>
    </row>
    <row r="607" spans="1:6" ht="23.25">
      <c r="A607" s="33" t="s">
        <v>29</v>
      </c>
      <c r="B607" s="34" t="s">
        <v>12</v>
      </c>
      <c r="C607" s="35" t="s">
        <v>784</v>
      </c>
      <c r="D607" s="18">
        <v>1022797.33</v>
      </c>
      <c r="E607" s="18">
        <v>457850.09</v>
      </c>
      <c r="F607" s="18">
        <f t="shared" si="9"/>
        <v>564947.24</v>
      </c>
    </row>
    <row r="608" spans="1:6" ht="23.25">
      <c r="A608" s="33" t="s">
        <v>31</v>
      </c>
      <c r="B608" s="34" t="s">
        <v>12</v>
      </c>
      <c r="C608" s="35" t="s">
        <v>785</v>
      </c>
      <c r="D608" s="18">
        <v>1022797.33</v>
      </c>
      <c r="E608" s="18">
        <v>457850.09</v>
      </c>
      <c r="F608" s="18">
        <f t="shared" si="9"/>
        <v>564947.24</v>
      </c>
    </row>
    <row r="609" spans="1:6" ht="23.25">
      <c r="A609" s="33" t="s">
        <v>515</v>
      </c>
      <c r="B609" s="34" t="s">
        <v>12</v>
      </c>
      <c r="C609" s="35" t="s">
        <v>786</v>
      </c>
      <c r="D609" s="18">
        <v>17153303.73</v>
      </c>
      <c r="E609" s="18">
        <v>11467064</v>
      </c>
      <c r="F609" s="18">
        <f t="shared" si="9"/>
        <v>5686239.7300000004</v>
      </c>
    </row>
    <row r="610" spans="1:6" ht="34.5">
      <c r="A610" s="33" t="s">
        <v>517</v>
      </c>
      <c r="B610" s="34" t="s">
        <v>12</v>
      </c>
      <c r="C610" s="35" t="s">
        <v>787</v>
      </c>
      <c r="D610" s="18">
        <v>10717923.449999999</v>
      </c>
      <c r="E610" s="18">
        <v>6924964</v>
      </c>
      <c r="F610" s="18">
        <f t="shared" si="9"/>
        <v>3792959.4499999993</v>
      </c>
    </row>
    <row r="611" spans="1:6">
      <c r="A611" s="33" t="s">
        <v>525</v>
      </c>
      <c r="B611" s="34" t="s">
        <v>12</v>
      </c>
      <c r="C611" s="35" t="s">
        <v>788</v>
      </c>
      <c r="D611" s="18">
        <v>934000</v>
      </c>
      <c r="E611" s="18">
        <v>350000</v>
      </c>
      <c r="F611" s="18">
        <f t="shared" si="9"/>
        <v>584000</v>
      </c>
    </row>
    <row r="612" spans="1:6" ht="34.5">
      <c r="A612" s="33" t="s">
        <v>758</v>
      </c>
      <c r="B612" s="34" t="s">
        <v>12</v>
      </c>
      <c r="C612" s="35" t="s">
        <v>789</v>
      </c>
      <c r="D612" s="18">
        <v>5331150.28</v>
      </c>
      <c r="E612" s="18">
        <v>4021870</v>
      </c>
      <c r="F612" s="18">
        <f t="shared" si="9"/>
        <v>1309280.2800000003</v>
      </c>
    </row>
    <row r="613" spans="1:6">
      <c r="A613" s="33" t="s">
        <v>734</v>
      </c>
      <c r="B613" s="34" t="s">
        <v>12</v>
      </c>
      <c r="C613" s="35" t="s">
        <v>790</v>
      </c>
      <c r="D613" s="18">
        <v>170230</v>
      </c>
      <c r="E613" s="18">
        <v>170230</v>
      </c>
      <c r="F613" s="18" t="str">
        <f t="shared" si="9"/>
        <v>-</v>
      </c>
    </row>
    <row r="614" spans="1:6">
      <c r="A614" s="33" t="s">
        <v>33</v>
      </c>
      <c r="B614" s="34" t="s">
        <v>12</v>
      </c>
      <c r="C614" s="35" t="s">
        <v>791</v>
      </c>
      <c r="D614" s="18">
        <v>41000</v>
      </c>
      <c r="E614" s="18">
        <v>30453.21</v>
      </c>
      <c r="F614" s="18">
        <f t="shared" si="9"/>
        <v>10546.79</v>
      </c>
    </row>
    <row r="615" spans="1:6">
      <c r="A615" s="33" t="s">
        <v>35</v>
      </c>
      <c r="B615" s="34" t="s">
        <v>12</v>
      </c>
      <c r="C615" s="35" t="s">
        <v>792</v>
      </c>
      <c r="D615" s="18">
        <v>41000</v>
      </c>
      <c r="E615" s="18">
        <v>30453.21</v>
      </c>
      <c r="F615" s="18">
        <f t="shared" si="9"/>
        <v>10546.79</v>
      </c>
    </row>
    <row r="616" spans="1:6" ht="23.25">
      <c r="A616" s="33" t="s">
        <v>793</v>
      </c>
      <c r="B616" s="34" t="s">
        <v>12</v>
      </c>
      <c r="C616" s="35" t="s">
        <v>794</v>
      </c>
      <c r="D616" s="18">
        <v>2577800</v>
      </c>
      <c r="E616" s="18">
        <v>1464033</v>
      </c>
      <c r="F616" s="18">
        <f t="shared" si="9"/>
        <v>1113767</v>
      </c>
    </row>
    <row r="617" spans="1:6" ht="23.25">
      <c r="A617" s="33" t="s">
        <v>29</v>
      </c>
      <c r="B617" s="34" t="s">
        <v>12</v>
      </c>
      <c r="C617" s="35" t="s">
        <v>795</v>
      </c>
      <c r="D617" s="18">
        <v>1593539</v>
      </c>
      <c r="E617" s="18">
        <v>479772</v>
      </c>
      <c r="F617" s="18">
        <f t="shared" si="9"/>
        <v>1113767</v>
      </c>
    </row>
    <row r="618" spans="1:6" ht="23.25">
      <c r="A618" s="33" t="s">
        <v>299</v>
      </c>
      <c r="B618" s="34" t="s">
        <v>12</v>
      </c>
      <c r="C618" s="35" t="s">
        <v>796</v>
      </c>
      <c r="D618" s="18">
        <v>919022.76</v>
      </c>
      <c r="E618" s="18" t="s">
        <v>43</v>
      </c>
      <c r="F618" s="18">
        <f t="shared" si="9"/>
        <v>919022.76</v>
      </c>
    </row>
    <row r="619" spans="1:6" ht="23.25">
      <c r="A619" s="33" t="s">
        <v>31</v>
      </c>
      <c r="B619" s="34" t="s">
        <v>12</v>
      </c>
      <c r="C619" s="35" t="s">
        <v>797</v>
      </c>
      <c r="D619" s="18">
        <v>674516.24</v>
      </c>
      <c r="E619" s="18">
        <v>479772</v>
      </c>
      <c r="F619" s="18">
        <f t="shared" si="9"/>
        <v>194744.24</v>
      </c>
    </row>
    <row r="620" spans="1:6" ht="23.25">
      <c r="A620" s="33" t="s">
        <v>515</v>
      </c>
      <c r="B620" s="34" t="s">
        <v>12</v>
      </c>
      <c r="C620" s="35" t="s">
        <v>798</v>
      </c>
      <c r="D620" s="18">
        <v>984261</v>
      </c>
      <c r="E620" s="18">
        <v>984261</v>
      </c>
      <c r="F620" s="18" t="str">
        <f t="shared" si="9"/>
        <v>-</v>
      </c>
    </row>
    <row r="621" spans="1:6">
      <c r="A621" s="33" t="s">
        <v>525</v>
      </c>
      <c r="B621" s="34" t="s">
        <v>12</v>
      </c>
      <c r="C621" s="35" t="s">
        <v>799</v>
      </c>
      <c r="D621" s="18">
        <v>517961</v>
      </c>
      <c r="E621" s="18">
        <v>517961</v>
      </c>
      <c r="F621" s="18" t="str">
        <f t="shared" si="9"/>
        <v>-</v>
      </c>
    </row>
    <row r="622" spans="1:6">
      <c r="A622" s="33" t="s">
        <v>734</v>
      </c>
      <c r="B622" s="34" t="s">
        <v>12</v>
      </c>
      <c r="C622" s="35" t="s">
        <v>800</v>
      </c>
      <c r="D622" s="18">
        <v>466300</v>
      </c>
      <c r="E622" s="18">
        <v>466300</v>
      </c>
      <c r="F622" s="18" t="str">
        <f t="shared" si="9"/>
        <v>-</v>
      </c>
    </row>
    <row r="623" spans="1:6" ht="124.5">
      <c r="A623" s="36" t="s">
        <v>801</v>
      </c>
      <c r="B623" s="34" t="s">
        <v>12</v>
      </c>
      <c r="C623" s="35" t="s">
        <v>802</v>
      </c>
      <c r="D623" s="18">
        <v>201282500</v>
      </c>
      <c r="E623" s="18">
        <v>140816934.34</v>
      </c>
      <c r="F623" s="18">
        <f t="shared" si="9"/>
        <v>60465565.659999996</v>
      </c>
    </row>
    <row r="624" spans="1:6" ht="45.75">
      <c r="A624" s="33" t="s">
        <v>21</v>
      </c>
      <c r="B624" s="34" t="s">
        <v>12</v>
      </c>
      <c r="C624" s="35" t="s">
        <v>803</v>
      </c>
      <c r="D624" s="18">
        <v>109543378.76000001</v>
      </c>
      <c r="E624" s="18">
        <v>77262434.670000002</v>
      </c>
      <c r="F624" s="18">
        <f t="shared" si="9"/>
        <v>32280944.090000004</v>
      </c>
    </row>
    <row r="625" spans="1:6">
      <c r="A625" s="33" t="s">
        <v>133</v>
      </c>
      <c r="B625" s="34" t="s">
        <v>12</v>
      </c>
      <c r="C625" s="35" t="s">
        <v>804</v>
      </c>
      <c r="D625" s="18">
        <v>83684270.219999999</v>
      </c>
      <c r="E625" s="18">
        <v>59581634.600000001</v>
      </c>
      <c r="F625" s="18">
        <f t="shared" si="9"/>
        <v>24102635.619999997</v>
      </c>
    </row>
    <row r="626" spans="1:6" ht="23.25">
      <c r="A626" s="33" t="s">
        <v>135</v>
      </c>
      <c r="B626" s="34" t="s">
        <v>12</v>
      </c>
      <c r="C626" s="35" t="s">
        <v>805</v>
      </c>
      <c r="D626" s="18">
        <v>358039.96</v>
      </c>
      <c r="E626" s="18">
        <v>147244.85999999999</v>
      </c>
      <c r="F626" s="18">
        <f t="shared" si="9"/>
        <v>210795.10000000003</v>
      </c>
    </row>
    <row r="627" spans="1:6" ht="23.25">
      <c r="A627" s="33" t="s">
        <v>137</v>
      </c>
      <c r="B627" s="34" t="s">
        <v>12</v>
      </c>
      <c r="C627" s="35" t="s">
        <v>806</v>
      </c>
      <c r="D627" s="18">
        <v>25501068.579999998</v>
      </c>
      <c r="E627" s="18">
        <v>17533555.210000001</v>
      </c>
      <c r="F627" s="18">
        <f t="shared" si="9"/>
        <v>7967513.3699999973</v>
      </c>
    </row>
    <row r="628" spans="1:6" ht="23.25">
      <c r="A628" s="33" t="s">
        <v>29</v>
      </c>
      <c r="B628" s="34" t="s">
        <v>12</v>
      </c>
      <c r="C628" s="35" t="s">
        <v>807</v>
      </c>
      <c r="D628" s="18">
        <v>4667996.79</v>
      </c>
      <c r="E628" s="18">
        <v>2480989.09</v>
      </c>
      <c r="F628" s="18">
        <f t="shared" si="9"/>
        <v>2187007.7000000002</v>
      </c>
    </row>
    <row r="629" spans="1:6" ht="23.25">
      <c r="A629" s="33" t="s">
        <v>31</v>
      </c>
      <c r="B629" s="34" t="s">
        <v>12</v>
      </c>
      <c r="C629" s="35" t="s">
        <v>808</v>
      </c>
      <c r="D629" s="18">
        <v>4667996.79</v>
      </c>
      <c r="E629" s="18">
        <v>2480989.09</v>
      </c>
      <c r="F629" s="18">
        <f t="shared" si="9"/>
        <v>2187007.7000000002</v>
      </c>
    </row>
    <row r="630" spans="1:6" ht="23.25">
      <c r="A630" s="33" t="s">
        <v>515</v>
      </c>
      <c r="B630" s="34" t="s">
        <v>12</v>
      </c>
      <c r="C630" s="35" t="s">
        <v>809</v>
      </c>
      <c r="D630" s="18">
        <v>87071124.450000003</v>
      </c>
      <c r="E630" s="18">
        <v>61073510.579999998</v>
      </c>
      <c r="F630" s="18">
        <f t="shared" si="9"/>
        <v>25997613.870000005</v>
      </c>
    </row>
    <row r="631" spans="1:6" ht="34.5">
      <c r="A631" s="33" t="s">
        <v>517</v>
      </c>
      <c r="B631" s="34" t="s">
        <v>12</v>
      </c>
      <c r="C631" s="35" t="s">
        <v>810</v>
      </c>
      <c r="D631" s="18">
        <v>59892017.850000001</v>
      </c>
      <c r="E631" s="18">
        <v>42468784.049999997</v>
      </c>
      <c r="F631" s="18">
        <f t="shared" si="9"/>
        <v>17423233.800000004</v>
      </c>
    </row>
    <row r="632" spans="1:6">
      <c r="A632" s="33" t="s">
        <v>525</v>
      </c>
      <c r="B632" s="34" t="s">
        <v>12</v>
      </c>
      <c r="C632" s="35" t="s">
        <v>811</v>
      </c>
      <c r="D632" s="18">
        <v>1464956.26</v>
      </c>
      <c r="E632" s="18">
        <v>1307957.19</v>
      </c>
      <c r="F632" s="18">
        <f t="shared" si="9"/>
        <v>156999.07000000007</v>
      </c>
    </row>
    <row r="633" spans="1:6" ht="34.5">
      <c r="A633" s="33" t="s">
        <v>758</v>
      </c>
      <c r="B633" s="34" t="s">
        <v>12</v>
      </c>
      <c r="C633" s="35" t="s">
        <v>812</v>
      </c>
      <c r="D633" s="18">
        <v>25051998.629999999</v>
      </c>
      <c r="E633" s="18">
        <v>16634617.630000001</v>
      </c>
      <c r="F633" s="18">
        <f t="shared" si="9"/>
        <v>8417380.9999999981</v>
      </c>
    </row>
    <row r="634" spans="1:6">
      <c r="A634" s="33" t="s">
        <v>734</v>
      </c>
      <c r="B634" s="34" t="s">
        <v>12</v>
      </c>
      <c r="C634" s="35" t="s">
        <v>813</v>
      </c>
      <c r="D634" s="18">
        <v>662151.71</v>
      </c>
      <c r="E634" s="18">
        <v>662151.71</v>
      </c>
      <c r="F634" s="18" t="str">
        <f t="shared" si="9"/>
        <v>-</v>
      </c>
    </row>
    <row r="635" spans="1:6" ht="45.75">
      <c r="A635" s="33" t="s">
        <v>814</v>
      </c>
      <c r="B635" s="34" t="s">
        <v>12</v>
      </c>
      <c r="C635" s="35" t="s">
        <v>815</v>
      </c>
      <c r="D635" s="18">
        <v>2475000</v>
      </c>
      <c r="E635" s="18" t="s">
        <v>43</v>
      </c>
      <c r="F635" s="18">
        <f t="shared" si="9"/>
        <v>2475000</v>
      </c>
    </row>
    <row r="636" spans="1:6" ht="23.25">
      <c r="A636" s="33" t="s">
        <v>515</v>
      </c>
      <c r="B636" s="34" t="s">
        <v>12</v>
      </c>
      <c r="C636" s="35" t="s">
        <v>816</v>
      </c>
      <c r="D636" s="18">
        <v>2475000</v>
      </c>
      <c r="E636" s="18" t="s">
        <v>43</v>
      </c>
      <c r="F636" s="18">
        <f t="shared" si="9"/>
        <v>2475000</v>
      </c>
    </row>
    <row r="637" spans="1:6">
      <c r="A637" s="33" t="s">
        <v>734</v>
      </c>
      <c r="B637" s="34" t="s">
        <v>12</v>
      </c>
      <c r="C637" s="35" t="s">
        <v>817</v>
      </c>
      <c r="D637" s="18">
        <v>2475000</v>
      </c>
      <c r="E637" s="18" t="s">
        <v>43</v>
      </c>
      <c r="F637" s="18">
        <f t="shared" si="9"/>
        <v>2475000</v>
      </c>
    </row>
    <row r="638" spans="1:6" ht="23.25">
      <c r="A638" s="33" t="s">
        <v>818</v>
      </c>
      <c r="B638" s="34" t="s">
        <v>12</v>
      </c>
      <c r="C638" s="35" t="s">
        <v>819</v>
      </c>
      <c r="D638" s="18">
        <v>257780</v>
      </c>
      <c r="E638" s="18">
        <v>257780</v>
      </c>
      <c r="F638" s="18" t="str">
        <f t="shared" si="9"/>
        <v>-</v>
      </c>
    </row>
    <row r="639" spans="1:6" ht="23.25">
      <c r="A639" s="33" t="s">
        <v>29</v>
      </c>
      <c r="B639" s="34" t="s">
        <v>12</v>
      </c>
      <c r="C639" s="35" t="s">
        <v>820</v>
      </c>
      <c r="D639" s="18">
        <v>257780</v>
      </c>
      <c r="E639" s="18">
        <v>257780</v>
      </c>
      <c r="F639" s="18" t="str">
        <f t="shared" si="9"/>
        <v>-</v>
      </c>
    </row>
    <row r="640" spans="1:6" ht="23.25">
      <c r="A640" s="33" t="s">
        <v>31</v>
      </c>
      <c r="B640" s="34" t="s">
        <v>12</v>
      </c>
      <c r="C640" s="35" t="s">
        <v>821</v>
      </c>
      <c r="D640" s="18">
        <v>257780</v>
      </c>
      <c r="E640" s="18">
        <v>257780</v>
      </c>
      <c r="F640" s="18" t="str">
        <f t="shared" si="9"/>
        <v>-</v>
      </c>
    </row>
    <row r="641" spans="1:6" ht="45.75">
      <c r="A641" s="33" t="s">
        <v>822</v>
      </c>
      <c r="B641" s="34" t="s">
        <v>12</v>
      </c>
      <c r="C641" s="35" t="s">
        <v>823</v>
      </c>
      <c r="D641" s="18">
        <v>24840</v>
      </c>
      <c r="E641" s="18" t="s">
        <v>43</v>
      </c>
      <c r="F641" s="18">
        <f t="shared" si="9"/>
        <v>24840</v>
      </c>
    </row>
    <row r="642" spans="1:6" ht="23.25">
      <c r="A642" s="33" t="s">
        <v>515</v>
      </c>
      <c r="B642" s="34" t="s">
        <v>12</v>
      </c>
      <c r="C642" s="35" t="s">
        <v>824</v>
      </c>
      <c r="D642" s="18">
        <v>24840</v>
      </c>
      <c r="E642" s="18" t="s">
        <v>43</v>
      </c>
      <c r="F642" s="18">
        <f t="shared" si="9"/>
        <v>24840</v>
      </c>
    </row>
    <row r="643" spans="1:6">
      <c r="A643" s="33" t="s">
        <v>734</v>
      </c>
      <c r="B643" s="34" t="s">
        <v>12</v>
      </c>
      <c r="C643" s="35" t="s">
        <v>825</v>
      </c>
      <c r="D643" s="18">
        <v>24840</v>
      </c>
      <c r="E643" s="18" t="s">
        <v>43</v>
      </c>
      <c r="F643" s="18">
        <f t="shared" si="9"/>
        <v>24840</v>
      </c>
    </row>
    <row r="644" spans="1:6" ht="23.25">
      <c r="A644" s="33" t="s">
        <v>826</v>
      </c>
      <c r="B644" s="34" t="s">
        <v>12</v>
      </c>
      <c r="C644" s="35" t="s">
        <v>827</v>
      </c>
      <c r="D644" s="18">
        <v>316767.59999999998</v>
      </c>
      <c r="E644" s="18">
        <v>208226.4</v>
      </c>
      <c r="F644" s="18">
        <f t="shared" si="9"/>
        <v>108541.19999999998</v>
      </c>
    </row>
    <row r="645" spans="1:6">
      <c r="A645" s="33" t="s">
        <v>323</v>
      </c>
      <c r="B645" s="34" t="s">
        <v>12</v>
      </c>
      <c r="C645" s="35" t="s">
        <v>828</v>
      </c>
      <c r="D645" s="18">
        <v>316767.59999999998</v>
      </c>
      <c r="E645" s="18">
        <v>208226.4</v>
      </c>
      <c r="F645" s="18">
        <f t="shared" si="9"/>
        <v>108541.19999999998</v>
      </c>
    </row>
    <row r="646" spans="1:6">
      <c r="A646" s="33" t="s">
        <v>829</v>
      </c>
      <c r="B646" s="34" t="s">
        <v>12</v>
      </c>
      <c r="C646" s="35" t="s">
        <v>830</v>
      </c>
      <c r="D646" s="18">
        <v>316767.59999999998</v>
      </c>
      <c r="E646" s="18">
        <v>208226.4</v>
      </c>
      <c r="F646" s="18">
        <f t="shared" si="9"/>
        <v>108541.19999999998</v>
      </c>
    </row>
    <row r="647" spans="1:6">
      <c r="A647" s="33" t="s">
        <v>512</v>
      </c>
      <c r="B647" s="34" t="s">
        <v>12</v>
      </c>
      <c r="C647" s="35" t="s">
        <v>831</v>
      </c>
      <c r="D647" s="18">
        <v>12476009.119999999</v>
      </c>
      <c r="E647" s="18">
        <v>9596732.6999999993</v>
      </c>
      <c r="F647" s="18">
        <f t="shared" si="9"/>
        <v>2879276.42</v>
      </c>
    </row>
    <row r="648" spans="1:6" ht="23.25">
      <c r="A648" s="33" t="s">
        <v>126</v>
      </c>
      <c r="B648" s="34" t="s">
        <v>12</v>
      </c>
      <c r="C648" s="35" t="s">
        <v>832</v>
      </c>
      <c r="D648" s="18">
        <v>40000</v>
      </c>
      <c r="E648" s="18">
        <v>40000</v>
      </c>
      <c r="F648" s="18" t="str">
        <f t="shared" si="9"/>
        <v>-</v>
      </c>
    </row>
    <row r="649" spans="1:6" ht="23.25">
      <c r="A649" s="33" t="s">
        <v>515</v>
      </c>
      <c r="B649" s="34" t="s">
        <v>12</v>
      </c>
      <c r="C649" s="35" t="s">
        <v>833</v>
      </c>
      <c r="D649" s="18">
        <v>40000</v>
      </c>
      <c r="E649" s="18">
        <v>40000</v>
      </c>
      <c r="F649" s="18" t="str">
        <f t="shared" si="9"/>
        <v>-</v>
      </c>
    </row>
    <row r="650" spans="1:6">
      <c r="A650" s="33" t="s">
        <v>525</v>
      </c>
      <c r="B650" s="34" t="s">
        <v>12</v>
      </c>
      <c r="C650" s="35" t="s">
        <v>834</v>
      </c>
      <c r="D650" s="18">
        <v>40000</v>
      </c>
      <c r="E650" s="18">
        <v>40000</v>
      </c>
      <c r="F650" s="18" t="str">
        <f t="shared" si="9"/>
        <v>-</v>
      </c>
    </row>
    <row r="651" spans="1:6">
      <c r="A651" s="33" t="s">
        <v>676</v>
      </c>
      <c r="B651" s="34" t="s">
        <v>12</v>
      </c>
      <c r="C651" s="35" t="s">
        <v>835</v>
      </c>
      <c r="D651" s="18">
        <v>45356.24</v>
      </c>
      <c r="E651" s="18">
        <v>45356.24</v>
      </c>
      <c r="F651" s="18" t="str">
        <f t="shared" si="9"/>
        <v>-</v>
      </c>
    </row>
    <row r="652" spans="1:6" ht="23.25">
      <c r="A652" s="33" t="s">
        <v>515</v>
      </c>
      <c r="B652" s="34" t="s">
        <v>12</v>
      </c>
      <c r="C652" s="35" t="s">
        <v>836</v>
      </c>
      <c r="D652" s="18">
        <v>45356.24</v>
      </c>
      <c r="E652" s="18">
        <v>45356.24</v>
      </c>
      <c r="F652" s="18" t="str">
        <f t="shared" si="9"/>
        <v>-</v>
      </c>
    </row>
    <row r="653" spans="1:6">
      <c r="A653" s="33" t="s">
        <v>525</v>
      </c>
      <c r="B653" s="34" t="s">
        <v>12</v>
      </c>
      <c r="C653" s="35" t="s">
        <v>837</v>
      </c>
      <c r="D653" s="18">
        <v>45356.24</v>
      </c>
      <c r="E653" s="18">
        <v>45356.24</v>
      </c>
      <c r="F653" s="18" t="str">
        <f t="shared" si="9"/>
        <v>-</v>
      </c>
    </row>
    <row r="654" spans="1:6" ht="23.25">
      <c r="A654" s="33" t="s">
        <v>130</v>
      </c>
      <c r="B654" s="34" t="s">
        <v>12</v>
      </c>
      <c r="C654" s="35" t="s">
        <v>838</v>
      </c>
      <c r="D654" s="18">
        <v>11471906.880000001</v>
      </c>
      <c r="E654" s="18">
        <v>8729959.4600000009</v>
      </c>
      <c r="F654" s="18">
        <f t="shared" si="9"/>
        <v>2741947.42</v>
      </c>
    </row>
    <row r="655" spans="1:6" ht="23.25">
      <c r="A655" s="33" t="s">
        <v>515</v>
      </c>
      <c r="B655" s="34" t="s">
        <v>12</v>
      </c>
      <c r="C655" s="35" t="s">
        <v>839</v>
      </c>
      <c r="D655" s="18">
        <v>11471906.880000001</v>
      </c>
      <c r="E655" s="18">
        <v>8729959.4600000009</v>
      </c>
      <c r="F655" s="18">
        <f t="shared" ref="F655:F718" si="10">IF(OR(D655="-",IF(E655="-",0,E655)&gt;=IF(D655="-",0,D655)),"-",IF(D655="-",0,D655)-IF(E655="-",0,E655))</f>
        <v>2741947.42</v>
      </c>
    </row>
    <row r="656" spans="1:6" ht="34.5">
      <c r="A656" s="33" t="s">
        <v>517</v>
      </c>
      <c r="B656" s="34" t="s">
        <v>12</v>
      </c>
      <c r="C656" s="35" t="s">
        <v>840</v>
      </c>
      <c r="D656" s="18">
        <v>11471906.880000001</v>
      </c>
      <c r="E656" s="18">
        <v>8729959.4600000009</v>
      </c>
      <c r="F656" s="18">
        <f t="shared" si="10"/>
        <v>2741947.42</v>
      </c>
    </row>
    <row r="657" spans="1:6" ht="45.75">
      <c r="A657" s="33" t="s">
        <v>519</v>
      </c>
      <c r="B657" s="34" t="s">
        <v>12</v>
      </c>
      <c r="C657" s="35" t="s">
        <v>841</v>
      </c>
      <c r="D657" s="18">
        <v>320300</v>
      </c>
      <c r="E657" s="18">
        <v>182971</v>
      </c>
      <c r="F657" s="18">
        <f t="shared" si="10"/>
        <v>137329</v>
      </c>
    </row>
    <row r="658" spans="1:6" ht="23.25">
      <c r="A658" s="33" t="s">
        <v>515</v>
      </c>
      <c r="B658" s="34" t="s">
        <v>12</v>
      </c>
      <c r="C658" s="35" t="s">
        <v>842</v>
      </c>
      <c r="D658" s="18">
        <v>320300</v>
      </c>
      <c r="E658" s="18">
        <v>182971</v>
      </c>
      <c r="F658" s="18">
        <f t="shared" si="10"/>
        <v>137329</v>
      </c>
    </row>
    <row r="659" spans="1:6" ht="34.5">
      <c r="A659" s="33" t="s">
        <v>517</v>
      </c>
      <c r="B659" s="34" t="s">
        <v>12</v>
      </c>
      <c r="C659" s="35" t="s">
        <v>843</v>
      </c>
      <c r="D659" s="18">
        <v>320300</v>
      </c>
      <c r="E659" s="18">
        <v>182971</v>
      </c>
      <c r="F659" s="18">
        <f t="shared" si="10"/>
        <v>137329</v>
      </c>
    </row>
    <row r="660" spans="1:6" ht="23.25">
      <c r="A660" s="33" t="s">
        <v>844</v>
      </c>
      <c r="B660" s="34" t="s">
        <v>12</v>
      </c>
      <c r="C660" s="35" t="s">
        <v>845</v>
      </c>
      <c r="D660" s="18">
        <v>598446</v>
      </c>
      <c r="E660" s="18">
        <v>598446</v>
      </c>
      <c r="F660" s="18" t="str">
        <f t="shared" si="10"/>
        <v>-</v>
      </c>
    </row>
    <row r="661" spans="1:6" ht="23.25">
      <c r="A661" s="33" t="s">
        <v>515</v>
      </c>
      <c r="B661" s="34" t="s">
        <v>12</v>
      </c>
      <c r="C661" s="35" t="s">
        <v>846</v>
      </c>
      <c r="D661" s="18">
        <v>598446</v>
      </c>
      <c r="E661" s="18">
        <v>598446</v>
      </c>
      <c r="F661" s="18" t="str">
        <f t="shared" si="10"/>
        <v>-</v>
      </c>
    </row>
    <row r="662" spans="1:6">
      <c r="A662" s="33" t="s">
        <v>525</v>
      </c>
      <c r="B662" s="34" t="s">
        <v>12</v>
      </c>
      <c r="C662" s="35" t="s">
        <v>847</v>
      </c>
      <c r="D662" s="18">
        <v>598446</v>
      </c>
      <c r="E662" s="18">
        <v>598446</v>
      </c>
      <c r="F662" s="18" t="str">
        <f t="shared" si="10"/>
        <v>-</v>
      </c>
    </row>
    <row r="663" spans="1:6">
      <c r="A663" s="33" t="s">
        <v>533</v>
      </c>
      <c r="B663" s="34" t="s">
        <v>12</v>
      </c>
      <c r="C663" s="35" t="s">
        <v>848</v>
      </c>
      <c r="D663" s="18">
        <v>1784969</v>
      </c>
      <c r="E663" s="18">
        <v>1784926.5</v>
      </c>
      <c r="F663" s="18">
        <f t="shared" si="10"/>
        <v>42.5</v>
      </c>
    </row>
    <row r="664" spans="1:6">
      <c r="A664" s="33" t="s">
        <v>849</v>
      </c>
      <c r="B664" s="34" t="s">
        <v>12</v>
      </c>
      <c r="C664" s="35" t="s">
        <v>850</v>
      </c>
      <c r="D664" s="18">
        <v>1237900</v>
      </c>
      <c r="E664" s="18">
        <v>1237857.5</v>
      </c>
      <c r="F664" s="18">
        <f t="shared" si="10"/>
        <v>42.5</v>
      </c>
    </row>
    <row r="665" spans="1:6" ht="23.25">
      <c r="A665" s="33" t="s">
        <v>29</v>
      </c>
      <c r="B665" s="34" t="s">
        <v>12</v>
      </c>
      <c r="C665" s="35" t="s">
        <v>851</v>
      </c>
      <c r="D665" s="18">
        <v>594496</v>
      </c>
      <c r="E665" s="18">
        <v>594453.5</v>
      </c>
      <c r="F665" s="18">
        <f t="shared" si="10"/>
        <v>42.5</v>
      </c>
    </row>
    <row r="666" spans="1:6" ht="23.25">
      <c r="A666" s="33" t="s">
        <v>31</v>
      </c>
      <c r="B666" s="34" t="s">
        <v>12</v>
      </c>
      <c r="C666" s="35" t="s">
        <v>852</v>
      </c>
      <c r="D666" s="18">
        <v>594496</v>
      </c>
      <c r="E666" s="18">
        <v>594453.5</v>
      </c>
      <c r="F666" s="18">
        <f t="shared" si="10"/>
        <v>42.5</v>
      </c>
    </row>
    <row r="667" spans="1:6">
      <c r="A667" s="33" t="s">
        <v>323</v>
      </c>
      <c r="B667" s="34" t="s">
        <v>12</v>
      </c>
      <c r="C667" s="35" t="s">
        <v>853</v>
      </c>
      <c r="D667" s="18">
        <v>233400</v>
      </c>
      <c r="E667" s="18">
        <v>233400</v>
      </c>
      <c r="F667" s="18" t="str">
        <f t="shared" si="10"/>
        <v>-</v>
      </c>
    </row>
    <row r="668" spans="1:6" ht="23.25">
      <c r="A668" s="33" t="s">
        <v>854</v>
      </c>
      <c r="B668" s="34" t="s">
        <v>12</v>
      </c>
      <c r="C668" s="35" t="s">
        <v>855</v>
      </c>
      <c r="D668" s="18">
        <v>233400</v>
      </c>
      <c r="E668" s="18">
        <v>233400</v>
      </c>
      <c r="F668" s="18" t="str">
        <f t="shared" si="10"/>
        <v>-</v>
      </c>
    </row>
    <row r="669" spans="1:6" ht="23.25">
      <c r="A669" s="33" t="s">
        <v>515</v>
      </c>
      <c r="B669" s="34" t="s">
        <v>12</v>
      </c>
      <c r="C669" s="35" t="s">
        <v>856</v>
      </c>
      <c r="D669" s="18">
        <v>410004</v>
      </c>
      <c r="E669" s="18">
        <v>410004</v>
      </c>
      <c r="F669" s="18" t="str">
        <f t="shared" si="10"/>
        <v>-</v>
      </c>
    </row>
    <row r="670" spans="1:6">
      <c r="A670" s="33" t="s">
        <v>525</v>
      </c>
      <c r="B670" s="34" t="s">
        <v>12</v>
      </c>
      <c r="C670" s="35" t="s">
        <v>857</v>
      </c>
      <c r="D670" s="18">
        <v>307503</v>
      </c>
      <c r="E670" s="18">
        <v>307503</v>
      </c>
      <c r="F670" s="18" t="str">
        <f t="shared" si="10"/>
        <v>-</v>
      </c>
    </row>
    <row r="671" spans="1:6">
      <c r="A671" s="33" t="s">
        <v>734</v>
      </c>
      <c r="B671" s="34" t="s">
        <v>12</v>
      </c>
      <c r="C671" s="35" t="s">
        <v>858</v>
      </c>
      <c r="D671" s="18">
        <v>102501</v>
      </c>
      <c r="E671" s="18">
        <v>102501</v>
      </c>
      <c r="F671" s="18" t="str">
        <f t="shared" si="10"/>
        <v>-</v>
      </c>
    </row>
    <row r="672" spans="1:6" ht="23.25">
      <c r="A672" s="33" t="s">
        <v>859</v>
      </c>
      <c r="B672" s="34" t="s">
        <v>12</v>
      </c>
      <c r="C672" s="35" t="s">
        <v>860</v>
      </c>
      <c r="D672" s="18">
        <v>547069</v>
      </c>
      <c r="E672" s="18">
        <v>547069</v>
      </c>
      <c r="F672" s="18" t="str">
        <f t="shared" si="10"/>
        <v>-</v>
      </c>
    </row>
    <row r="673" spans="1:6" ht="23.25">
      <c r="A673" s="33" t="s">
        <v>29</v>
      </c>
      <c r="B673" s="34" t="s">
        <v>12</v>
      </c>
      <c r="C673" s="35" t="s">
        <v>861</v>
      </c>
      <c r="D673" s="18">
        <v>254797</v>
      </c>
      <c r="E673" s="18">
        <v>254797</v>
      </c>
      <c r="F673" s="18" t="str">
        <f t="shared" si="10"/>
        <v>-</v>
      </c>
    </row>
    <row r="674" spans="1:6" ht="23.25">
      <c r="A674" s="33" t="s">
        <v>31</v>
      </c>
      <c r="B674" s="34" t="s">
        <v>12</v>
      </c>
      <c r="C674" s="35" t="s">
        <v>862</v>
      </c>
      <c r="D674" s="18">
        <v>254797</v>
      </c>
      <c r="E674" s="18">
        <v>254797</v>
      </c>
      <c r="F674" s="18" t="str">
        <f t="shared" si="10"/>
        <v>-</v>
      </c>
    </row>
    <row r="675" spans="1:6">
      <c r="A675" s="33" t="s">
        <v>323</v>
      </c>
      <c r="B675" s="34" t="s">
        <v>12</v>
      </c>
      <c r="C675" s="35" t="s">
        <v>863</v>
      </c>
      <c r="D675" s="18">
        <v>116586</v>
      </c>
      <c r="E675" s="18">
        <v>116586</v>
      </c>
      <c r="F675" s="18" t="str">
        <f t="shared" si="10"/>
        <v>-</v>
      </c>
    </row>
    <row r="676" spans="1:6" ht="23.25">
      <c r="A676" s="33" t="s">
        <v>854</v>
      </c>
      <c r="B676" s="34" t="s">
        <v>12</v>
      </c>
      <c r="C676" s="35" t="s">
        <v>864</v>
      </c>
      <c r="D676" s="18">
        <v>116586</v>
      </c>
      <c r="E676" s="18">
        <v>116586</v>
      </c>
      <c r="F676" s="18" t="str">
        <f t="shared" si="10"/>
        <v>-</v>
      </c>
    </row>
    <row r="677" spans="1:6" ht="23.25">
      <c r="A677" s="33" t="s">
        <v>515</v>
      </c>
      <c r="B677" s="34" t="s">
        <v>12</v>
      </c>
      <c r="C677" s="35" t="s">
        <v>865</v>
      </c>
      <c r="D677" s="18">
        <v>175686</v>
      </c>
      <c r="E677" s="18">
        <v>175686</v>
      </c>
      <c r="F677" s="18" t="str">
        <f t="shared" si="10"/>
        <v>-</v>
      </c>
    </row>
    <row r="678" spans="1:6">
      <c r="A678" s="33" t="s">
        <v>525</v>
      </c>
      <c r="B678" s="34" t="s">
        <v>12</v>
      </c>
      <c r="C678" s="35" t="s">
        <v>866</v>
      </c>
      <c r="D678" s="18">
        <v>131764.5</v>
      </c>
      <c r="E678" s="18">
        <v>131764.5</v>
      </c>
      <c r="F678" s="18" t="str">
        <f t="shared" si="10"/>
        <v>-</v>
      </c>
    </row>
    <row r="679" spans="1:6">
      <c r="A679" s="33" t="s">
        <v>734</v>
      </c>
      <c r="B679" s="34" t="s">
        <v>12</v>
      </c>
      <c r="C679" s="35" t="s">
        <v>867</v>
      </c>
      <c r="D679" s="18">
        <v>43921.5</v>
      </c>
      <c r="E679" s="18">
        <v>43921.5</v>
      </c>
      <c r="F679" s="18" t="str">
        <f t="shared" si="10"/>
        <v>-</v>
      </c>
    </row>
    <row r="680" spans="1:6">
      <c r="A680" s="33" t="s">
        <v>868</v>
      </c>
      <c r="B680" s="34" t="s">
        <v>12</v>
      </c>
      <c r="C680" s="35" t="s">
        <v>869</v>
      </c>
      <c r="D680" s="18">
        <v>18396879.199999999</v>
      </c>
      <c r="E680" s="18">
        <v>13985701.960000001</v>
      </c>
      <c r="F680" s="18">
        <f t="shared" si="10"/>
        <v>4411177.2399999984</v>
      </c>
    </row>
    <row r="681" spans="1:6" ht="23.25">
      <c r="A681" s="33" t="s">
        <v>130</v>
      </c>
      <c r="B681" s="34" t="s">
        <v>12</v>
      </c>
      <c r="C681" s="35" t="s">
        <v>870</v>
      </c>
      <c r="D681" s="18">
        <v>55.41</v>
      </c>
      <c r="E681" s="18" t="s">
        <v>43</v>
      </c>
      <c r="F681" s="18">
        <f t="shared" si="10"/>
        <v>55.41</v>
      </c>
    </row>
    <row r="682" spans="1:6">
      <c r="A682" s="33" t="s">
        <v>33</v>
      </c>
      <c r="B682" s="34" t="s">
        <v>12</v>
      </c>
      <c r="C682" s="35" t="s">
        <v>871</v>
      </c>
      <c r="D682" s="18">
        <v>55.41</v>
      </c>
      <c r="E682" s="18" t="s">
        <v>43</v>
      </c>
      <c r="F682" s="18">
        <f t="shared" si="10"/>
        <v>55.41</v>
      </c>
    </row>
    <row r="683" spans="1:6">
      <c r="A683" s="33" t="s">
        <v>35</v>
      </c>
      <c r="B683" s="34" t="s">
        <v>12</v>
      </c>
      <c r="C683" s="35" t="s">
        <v>872</v>
      </c>
      <c r="D683" s="18">
        <v>55.41</v>
      </c>
      <c r="E683" s="18" t="s">
        <v>43</v>
      </c>
      <c r="F683" s="18">
        <f t="shared" si="10"/>
        <v>55.41</v>
      </c>
    </row>
    <row r="684" spans="1:6" ht="23.25">
      <c r="A684" s="33" t="s">
        <v>873</v>
      </c>
      <c r="B684" s="34" t="s">
        <v>12</v>
      </c>
      <c r="C684" s="35" t="s">
        <v>874</v>
      </c>
      <c r="D684" s="18">
        <v>1081800</v>
      </c>
      <c r="E684" s="18">
        <v>640843.07999999996</v>
      </c>
      <c r="F684" s="18">
        <f t="shared" si="10"/>
        <v>440956.92000000004</v>
      </c>
    </row>
    <row r="685" spans="1:6" ht="45.75">
      <c r="A685" s="33" t="s">
        <v>21</v>
      </c>
      <c r="B685" s="34" t="s">
        <v>12</v>
      </c>
      <c r="C685" s="35" t="s">
        <v>875</v>
      </c>
      <c r="D685" s="18">
        <v>854025</v>
      </c>
      <c r="E685" s="18">
        <v>596243.07999999996</v>
      </c>
      <c r="F685" s="18">
        <f t="shared" si="10"/>
        <v>257781.92000000004</v>
      </c>
    </row>
    <row r="686" spans="1:6">
      <c r="A686" s="33" t="s">
        <v>23</v>
      </c>
      <c r="B686" s="34" t="s">
        <v>12</v>
      </c>
      <c r="C686" s="35" t="s">
        <v>876</v>
      </c>
      <c r="D686" s="18">
        <v>640457</v>
      </c>
      <c r="E686" s="18">
        <v>449183.28</v>
      </c>
      <c r="F686" s="18">
        <f t="shared" si="10"/>
        <v>191273.71999999997</v>
      </c>
    </row>
    <row r="687" spans="1:6" ht="23.25">
      <c r="A687" s="33" t="s">
        <v>25</v>
      </c>
      <c r="B687" s="34" t="s">
        <v>12</v>
      </c>
      <c r="C687" s="35" t="s">
        <v>877</v>
      </c>
      <c r="D687" s="18">
        <v>20150</v>
      </c>
      <c r="E687" s="18">
        <v>16147.5</v>
      </c>
      <c r="F687" s="18">
        <f t="shared" si="10"/>
        <v>4002.5</v>
      </c>
    </row>
    <row r="688" spans="1:6" ht="34.5">
      <c r="A688" s="33" t="s">
        <v>27</v>
      </c>
      <c r="B688" s="34" t="s">
        <v>12</v>
      </c>
      <c r="C688" s="35" t="s">
        <v>878</v>
      </c>
      <c r="D688" s="18">
        <v>193418</v>
      </c>
      <c r="E688" s="18">
        <v>130912.3</v>
      </c>
      <c r="F688" s="18">
        <f t="shared" si="10"/>
        <v>62505.7</v>
      </c>
    </row>
    <row r="689" spans="1:6" ht="23.25">
      <c r="A689" s="33" t="s">
        <v>29</v>
      </c>
      <c r="B689" s="34" t="s">
        <v>12</v>
      </c>
      <c r="C689" s="35" t="s">
        <v>879</v>
      </c>
      <c r="D689" s="18">
        <v>227775</v>
      </c>
      <c r="E689" s="18">
        <v>44600</v>
      </c>
      <c r="F689" s="18">
        <f t="shared" si="10"/>
        <v>183175</v>
      </c>
    </row>
    <row r="690" spans="1:6" ht="23.25">
      <c r="A690" s="33" t="s">
        <v>31</v>
      </c>
      <c r="B690" s="34" t="s">
        <v>12</v>
      </c>
      <c r="C690" s="35" t="s">
        <v>880</v>
      </c>
      <c r="D690" s="18">
        <v>227775</v>
      </c>
      <c r="E690" s="18">
        <v>44600</v>
      </c>
      <c r="F690" s="18">
        <f t="shared" si="10"/>
        <v>183175</v>
      </c>
    </row>
    <row r="691" spans="1:6" ht="23.25">
      <c r="A691" s="33" t="s">
        <v>19</v>
      </c>
      <c r="B691" s="34" t="s">
        <v>12</v>
      </c>
      <c r="C691" s="35" t="s">
        <v>881</v>
      </c>
      <c r="D691" s="18">
        <v>4556185.66</v>
      </c>
      <c r="E691" s="18">
        <v>3252340.2</v>
      </c>
      <c r="F691" s="18">
        <f t="shared" si="10"/>
        <v>1303845.46</v>
      </c>
    </row>
    <row r="692" spans="1:6" ht="45.75">
      <c r="A692" s="33" t="s">
        <v>21</v>
      </c>
      <c r="B692" s="34" t="s">
        <v>12</v>
      </c>
      <c r="C692" s="35" t="s">
        <v>882</v>
      </c>
      <c r="D692" s="18">
        <v>2689548.9</v>
      </c>
      <c r="E692" s="18">
        <v>2101691.2400000002</v>
      </c>
      <c r="F692" s="18">
        <f t="shared" si="10"/>
        <v>587857.65999999968</v>
      </c>
    </row>
    <row r="693" spans="1:6">
      <c r="A693" s="33" t="s">
        <v>23</v>
      </c>
      <c r="B693" s="34" t="s">
        <v>12</v>
      </c>
      <c r="C693" s="35" t="s">
        <v>883</v>
      </c>
      <c r="D693" s="18">
        <v>2027303.3</v>
      </c>
      <c r="E693" s="18">
        <v>1575793.2</v>
      </c>
      <c r="F693" s="18">
        <f t="shared" si="10"/>
        <v>451510.10000000009</v>
      </c>
    </row>
    <row r="694" spans="1:6" ht="23.25">
      <c r="A694" s="33" t="s">
        <v>25</v>
      </c>
      <c r="B694" s="34" t="s">
        <v>12</v>
      </c>
      <c r="C694" s="35" t="s">
        <v>884</v>
      </c>
      <c r="D694" s="18">
        <v>50000</v>
      </c>
      <c r="E694" s="18">
        <v>12600</v>
      </c>
      <c r="F694" s="18">
        <f t="shared" si="10"/>
        <v>37400</v>
      </c>
    </row>
    <row r="695" spans="1:6" ht="34.5">
      <c r="A695" s="33" t="s">
        <v>27</v>
      </c>
      <c r="B695" s="34" t="s">
        <v>12</v>
      </c>
      <c r="C695" s="35" t="s">
        <v>885</v>
      </c>
      <c r="D695" s="18">
        <v>612245.6</v>
      </c>
      <c r="E695" s="18">
        <v>513298.04</v>
      </c>
      <c r="F695" s="18">
        <f t="shared" si="10"/>
        <v>98947.56</v>
      </c>
    </row>
    <row r="696" spans="1:6" ht="23.25">
      <c r="A696" s="33" t="s">
        <v>29</v>
      </c>
      <c r="B696" s="34" t="s">
        <v>12</v>
      </c>
      <c r="C696" s="35" t="s">
        <v>886</v>
      </c>
      <c r="D696" s="18">
        <v>1860536.76</v>
      </c>
      <c r="E696" s="18">
        <v>1147021.5</v>
      </c>
      <c r="F696" s="18">
        <f t="shared" si="10"/>
        <v>713515.26</v>
      </c>
    </row>
    <row r="697" spans="1:6" ht="23.25">
      <c r="A697" s="33" t="s">
        <v>31</v>
      </c>
      <c r="B697" s="34" t="s">
        <v>12</v>
      </c>
      <c r="C697" s="35" t="s">
        <v>887</v>
      </c>
      <c r="D697" s="18">
        <v>1860536.76</v>
      </c>
      <c r="E697" s="18">
        <v>1147021.5</v>
      </c>
      <c r="F697" s="18">
        <f t="shared" si="10"/>
        <v>713515.26</v>
      </c>
    </row>
    <row r="698" spans="1:6">
      <c r="A698" s="33" t="s">
        <v>33</v>
      </c>
      <c r="B698" s="34" t="s">
        <v>12</v>
      </c>
      <c r="C698" s="35" t="s">
        <v>888</v>
      </c>
      <c r="D698" s="18">
        <v>6100</v>
      </c>
      <c r="E698" s="18">
        <v>3627.46</v>
      </c>
      <c r="F698" s="18">
        <f t="shared" si="10"/>
        <v>2472.54</v>
      </c>
    </row>
    <row r="699" spans="1:6">
      <c r="A699" s="33" t="s">
        <v>68</v>
      </c>
      <c r="B699" s="34" t="s">
        <v>12</v>
      </c>
      <c r="C699" s="35" t="s">
        <v>889</v>
      </c>
      <c r="D699" s="18">
        <v>1300</v>
      </c>
      <c r="E699" s="18">
        <v>1300</v>
      </c>
      <c r="F699" s="18" t="str">
        <f t="shared" si="10"/>
        <v>-</v>
      </c>
    </row>
    <row r="700" spans="1:6">
      <c r="A700" s="33" t="s">
        <v>35</v>
      </c>
      <c r="B700" s="34" t="s">
        <v>12</v>
      </c>
      <c r="C700" s="35" t="s">
        <v>890</v>
      </c>
      <c r="D700" s="18">
        <v>4800</v>
      </c>
      <c r="E700" s="18">
        <v>2327.46</v>
      </c>
      <c r="F700" s="18">
        <f t="shared" si="10"/>
        <v>2472.54</v>
      </c>
    </row>
    <row r="701" spans="1:6" ht="23.25">
      <c r="A701" s="33" t="s">
        <v>130</v>
      </c>
      <c r="B701" s="34" t="s">
        <v>12</v>
      </c>
      <c r="C701" s="35" t="s">
        <v>891</v>
      </c>
      <c r="D701" s="18">
        <v>12283084.41</v>
      </c>
      <c r="E701" s="18">
        <v>9838522.6099999994</v>
      </c>
      <c r="F701" s="18">
        <f t="shared" si="10"/>
        <v>2444561.8000000007</v>
      </c>
    </row>
    <row r="702" spans="1:6" ht="45.75">
      <c r="A702" s="33" t="s">
        <v>21</v>
      </c>
      <c r="B702" s="34" t="s">
        <v>12</v>
      </c>
      <c r="C702" s="35" t="s">
        <v>892</v>
      </c>
      <c r="D702" s="18">
        <v>11768530.060000001</v>
      </c>
      <c r="E702" s="18">
        <v>9501165.5</v>
      </c>
      <c r="F702" s="18">
        <f t="shared" si="10"/>
        <v>2267364.5600000005</v>
      </c>
    </row>
    <row r="703" spans="1:6">
      <c r="A703" s="33" t="s">
        <v>133</v>
      </c>
      <c r="B703" s="34" t="s">
        <v>12</v>
      </c>
      <c r="C703" s="35" t="s">
        <v>893</v>
      </c>
      <c r="D703" s="18">
        <v>8557808.1600000001</v>
      </c>
      <c r="E703" s="18">
        <v>6803387.3899999997</v>
      </c>
      <c r="F703" s="18">
        <f t="shared" si="10"/>
        <v>1754420.7700000005</v>
      </c>
    </row>
    <row r="704" spans="1:6" ht="23.25">
      <c r="A704" s="33" t="s">
        <v>135</v>
      </c>
      <c r="B704" s="34" t="s">
        <v>12</v>
      </c>
      <c r="C704" s="35" t="s">
        <v>894</v>
      </c>
      <c r="D704" s="18">
        <v>20000</v>
      </c>
      <c r="E704" s="18">
        <v>13033</v>
      </c>
      <c r="F704" s="18">
        <f t="shared" si="10"/>
        <v>6967</v>
      </c>
    </row>
    <row r="705" spans="1:6" ht="23.25">
      <c r="A705" s="33" t="s">
        <v>137</v>
      </c>
      <c r="B705" s="34" t="s">
        <v>12</v>
      </c>
      <c r="C705" s="35" t="s">
        <v>895</v>
      </c>
      <c r="D705" s="18">
        <v>2584458.04</v>
      </c>
      <c r="E705" s="18">
        <v>2181535.2999999998</v>
      </c>
      <c r="F705" s="18">
        <f t="shared" si="10"/>
        <v>402922.74000000022</v>
      </c>
    </row>
    <row r="706" spans="1:6">
      <c r="A706" s="33" t="s">
        <v>23</v>
      </c>
      <c r="B706" s="34" t="s">
        <v>12</v>
      </c>
      <c r="C706" s="35" t="s">
        <v>896</v>
      </c>
      <c r="D706" s="18">
        <v>454119.71</v>
      </c>
      <c r="E706" s="18">
        <v>373825.12</v>
      </c>
      <c r="F706" s="18">
        <f t="shared" si="10"/>
        <v>80294.590000000026</v>
      </c>
    </row>
    <row r="707" spans="1:6" ht="23.25">
      <c r="A707" s="33" t="s">
        <v>25</v>
      </c>
      <c r="B707" s="34" t="s">
        <v>12</v>
      </c>
      <c r="C707" s="35" t="s">
        <v>897</v>
      </c>
      <c r="D707" s="18">
        <v>15000</v>
      </c>
      <c r="E707" s="18">
        <v>8500</v>
      </c>
      <c r="F707" s="18">
        <f t="shared" si="10"/>
        <v>6500</v>
      </c>
    </row>
    <row r="708" spans="1:6" ht="34.5">
      <c r="A708" s="33" t="s">
        <v>27</v>
      </c>
      <c r="B708" s="34" t="s">
        <v>12</v>
      </c>
      <c r="C708" s="35" t="s">
        <v>898</v>
      </c>
      <c r="D708" s="18">
        <v>137144.15</v>
      </c>
      <c r="E708" s="18">
        <v>120884.69</v>
      </c>
      <c r="F708" s="18">
        <f t="shared" si="10"/>
        <v>16259.459999999992</v>
      </c>
    </row>
    <row r="709" spans="1:6" ht="23.25">
      <c r="A709" s="33" t="s">
        <v>29</v>
      </c>
      <c r="B709" s="34" t="s">
        <v>12</v>
      </c>
      <c r="C709" s="35" t="s">
        <v>899</v>
      </c>
      <c r="D709" s="18">
        <v>513154.35</v>
      </c>
      <c r="E709" s="18">
        <v>336554.22</v>
      </c>
      <c r="F709" s="18">
        <f t="shared" si="10"/>
        <v>176600.13</v>
      </c>
    </row>
    <row r="710" spans="1:6" ht="23.25">
      <c r="A710" s="33" t="s">
        <v>31</v>
      </c>
      <c r="B710" s="34" t="s">
        <v>12</v>
      </c>
      <c r="C710" s="35" t="s">
        <v>900</v>
      </c>
      <c r="D710" s="18">
        <v>513154.35</v>
      </c>
      <c r="E710" s="18">
        <v>336554.22</v>
      </c>
      <c r="F710" s="18">
        <f t="shared" si="10"/>
        <v>176600.13</v>
      </c>
    </row>
    <row r="711" spans="1:6">
      <c r="A711" s="33" t="s">
        <v>33</v>
      </c>
      <c r="B711" s="34" t="s">
        <v>12</v>
      </c>
      <c r="C711" s="35" t="s">
        <v>901</v>
      </c>
      <c r="D711" s="18">
        <v>1400</v>
      </c>
      <c r="E711" s="18">
        <v>802.89</v>
      </c>
      <c r="F711" s="18">
        <f t="shared" si="10"/>
        <v>597.11</v>
      </c>
    </row>
    <row r="712" spans="1:6">
      <c r="A712" s="33" t="s">
        <v>35</v>
      </c>
      <c r="B712" s="34" t="s">
        <v>12</v>
      </c>
      <c r="C712" s="35" t="s">
        <v>902</v>
      </c>
      <c r="D712" s="18">
        <v>1400</v>
      </c>
      <c r="E712" s="18">
        <v>802.89</v>
      </c>
      <c r="F712" s="18">
        <f t="shared" si="10"/>
        <v>597.11</v>
      </c>
    </row>
    <row r="713" spans="1:6" ht="45.75">
      <c r="A713" s="33" t="s">
        <v>169</v>
      </c>
      <c r="B713" s="34" t="s">
        <v>12</v>
      </c>
      <c r="C713" s="35" t="s">
        <v>903</v>
      </c>
      <c r="D713" s="18">
        <v>182253.72</v>
      </c>
      <c r="E713" s="18">
        <v>131170.56</v>
      </c>
      <c r="F713" s="18">
        <f t="shared" si="10"/>
        <v>51083.16</v>
      </c>
    </row>
    <row r="714" spans="1:6" ht="45.75">
      <c r="A714" s="33" t="s">
        <v>21</v>
      </c>
      <c r="B714" s="34" t="s">
        <v>12</v>
      </c>
      <c r="C714" s="35" t="s">
        <v>904</v>
      </c>
      <c r="D714" s="18">
        <v>182253.72</v>
      </c>
      <c r="E714" s="18">
        <v>131170.56</v>
      </c>
      <c r="F714" s="18">
        <f t="shared" si="10"/>
        <v>51083.16</v>
      </c>
    </row>
    <row r="715" spans="1:6">
      <c r="A715" s="33" t="s">
        <v>23</v>
      </c>
      <c r="B715" s="34" t="s">
        <v>12</v>
      </c>
      <c r="C715" s="35" t="s">
        <v>905</v>
      </c>
      <c r="D715" s="18">
        <v>139979.78</v>
      </c>
      <c r="E715" s="18">
        <v>98658.2</v>
      </c>
      <c r="F715" s="18">
        <f t="shared" si="10"/>
        <v>41321.58</v>
      </c>
    </row>
    <row r="716" spans="1:6" ht="34.5">
      <c r="A716" s="33" t="s">
        <v>27</v>
      </c>
      <c r="B716" s="34" t="s">
        <v>12</v>
      </c>
      <c r="C716" s="35" t="s">
        <v>906</v>
      </c>
      <c r="D716" s="18">
        <v>42273.94</v>
      </c>
      <c r="E716" s="18">
        <v>32512.36</v>
      </c>
      <c r="F716" s="18">
        <f t="shared" si="10"/>
        <v>9761.5800000000017</v>
      </c>
    </row>
    <row r="717" spans="1:6" ht="57">
      <c r="A717" s="36" t="s">
        <v>907</v>
      </c>
      <c r="B717" s="34" t="s">
        <v>12</v>
      </c>
      <c r="C717" s="35" t="s">
        <v>908</v>
      </c>
      <c r="D717" s="18">
        <v>286900</v>
      </c>
      <c r="E717" s="18">
        <v>122825.51</v>
      </c>
      <c r="F717" s="18">
        <f t="shared" si="10"/>
        <v>164074.49</v>
      </c>
    </row>
    <row r="718" spans="1:6" ht="45.75">
      <c r="A718" s="33" t="s">
        <v>21</v>
      </c>
      <c r="B718" s="34" t="s">
        <v>12</v>
      </c>
      <c r="C718" s="35" t="s">
        <v>909</v>
      </c>
      <c r="D718" s="18">
        <v>286900</v>
      </c>
      <c r="E718" s="18">
        <v>122825.51</v>
      </c>
      <c r="F718" s="18">
        <f t="shared" si="10"/>
        <v>164074.49</v>
      </c>
    </row>
    <row r="719" spans="1:6">
      <c r="A719" s="33" t="s">
        <v>133</v>
      </c>
      <c r="B719" s="34" t="s">
        <v>12</v>
      </c>
      <c r="C719" s="35" t="s">
        <v>910</v>
      </c>
      <c r="D719" s="18">
        <v>220353</v>
      </c>
      <c r="E719" s="18">
        <v>94336</v>
      </c>
      <c r="F719" s="18">
        <f t="shared" ref="F719:F782" si="11">IF(OR(D719="-",IF(E719="-",0,E719)&gt;=IF(D719="-",0,D719)),"-",IF(D719="-",0,D719)-IF(E719="-",0,E719))</f>
        <v>126017</v>
      </c>
    </row>
    <row r="720" spans="1:6" ht="23.25">
      <c r="A720" s="33" t="s">
        <v>137</v>
      </c>
      <c r="B720" s="34" t="s">
        <v>12</v>
      </c>
      <c r="C720" s="35" t="s">
        <v>911</v>
      </c>
      <c r="D720" s="18">
        <v>66547</v>
      </c>
      <c r="E720" s="18">
        <v>28489.51</v>
      </c>
      <c r="F720" s="18">
        <f t="shared" si="11"/>
        <v>38057.490000000005</v>
      </c>
    </row>
    <row r="721" spans="1:6" ht="23.25">
      <c r="A721" s="33" t="s">
        <v>912</v>
      </c>
      <c r="B721" s="34" t="s">
        <v>12</v>
      </c>
      <c r="C721" s="35" t="s">
        <v>913</v>
      </c>
      <c r="D721" s="18">
        <v>6000</v>
      </c>
      <c r="E721" s="18" t="s">
        <v>43</v>
      </c>
      <c r="F721" s="18">
        <f t="shared" si="11"/>
        <v>6000</v>
      </c>
    </row>
    <row r="722" spans="1:6" ht="23.25">
      <c r="A722" s="33" t="s">
        <v>29</v>
      </c>
      <c r="B722" s="34" t="s">
        <v>12</v>
      </c>
      <c r="C722" s="35" t="s">
        <v>914</v>
      </c>
      <c r="D722" s="18">
        <v>6000</v>
      </c>
      <c r="E722" s="18" t="s">
        <v>43</v>
      </c>
      <c r="F722" s="18">
        <f t="shared" si="11"/>
        <v>6000</v>
      </c>
    </row>
    <row r="723" spans="1:6" ht="23.25">
      <c r="A723" s="33" t="s">
        <v>31</v>
      </c>
      <c r="B723" s="34" t="s">
        <v>12</v>
      </c>
      <c r="C723" s="35" t="s">
        <v>915</v>
      </c>
      <c r="D723" s="18">
        <v>6000</v>
      </c>
      <c r="E723" s="18" t="s">
        <v>43</v>
      </c>
      <c r="F723" s="18">
        <f t="shared" si="11"/>
        <v>6000</v>
      </c>
    </row>
    <row r="724" spans="1:6" ht="34.5">
      <c r="A724" s="33" t="s">
        <v>916</v>
      </c>
      <c r="B724" s="34" t="s">
        <v>12</v>
      </c>
      <c r="C724" s="35" t="s">
        <v>917</v>
      </c>
      <c r="D724" s="18">
        <v>600</v>
      </c>
      <c r="E724" s="18" t="s">
        <v>43</v>
      </c>
      <c r="F724" s="18">
        <f t="shared" si="11"/>
        <v>600</v>
      </c>
    </row>
    <row r="725" spans="1:6" ht="23.25">
      <c r="A725" s="33" t="s">
        <v>29</v>
      </c>
      <c r="B725" s="34" t="s">
        <v>12</v>
      </c>
      <c r="C725" s="35" t="s">
        <v>918</v>
      </c>
      <c r="D725" s="18">
        <v>600</v>
      </c>
      <c r="E725" s="18" t="s">
        <v>43</v>
      </c>
      <c r="F725" s="18">
        <f t="shared" si="11"/>
        <v>600</v>
      </c>
    </row>
    <row r="726" spans="1:6" ht="23.25">
      <c r="A726" s="33" t="s">
        <v>31</v>
      </c>
      <c r="B726" s="34" t="s">
        <v>12</v>
      </c>
      <c r="C726" s="35" t="s">
        <v>919</v>
      </c>
      <c r="D726" s="18">
        <v>600</v>
      </c>
      <c r="E726" s="18" t="s">
        <v>43</v>
      </c>
      <c r="F726" s="18">
        <f t="shared" si="11"/>
        <v>600</v>
      </c>
    </row>
    <row r="727" spans="1:6">
      <c r="A727" s="29" t="s">
        <v>317</v>
      </c>
      <c r="B727" s="30" t="s">
        <v>12</v>
      </c>
      <c r="C727" s="31" t="s">
        <v>920</v>
      </c>
      <c r="D727" s="32">
        <v>24674300</v>
      </c>
      <c r="E727" s="32">
        <v>11976153.58</v>
      </c>
      <c r="F727" s="32">
        <f t="shared" si="11"/>
        <v>12698146.42</v>
      </c>
    </row>
    <row r="728" spans="1:6">
      <c r="A728" s="33" t="s">
        <v>327</v>
      </c>
      <c r="B728" s="34" t="s">
        <v>12</v>
      </c>
      <c r="C728" s="35" t="s">
        <v>921</v>
      </c>
      <c r="D728" s="18">
        <v>21924100</v>
      </c>
      <c r="E728" s="18">
        <v>10333118.359999999</v>
      </c>
      <c r="F728" s="18">
        <f t="shared" si="11"/>
        <v>11590981.640000001</v>
      </c>
    </row>
    <row r="729" spans="1:6" ht="79.5">
      <c r="A729" s="36" t="s">
        <v>922</v>
      </c>
      <c r="B729" s="34" t="s">
        <v>12</v>
      </c>
      <c r="C729" s="35" t="s">
        <v>923</v>
      </c>
      <c r="D729" s="18">
        <v>229200</v>
      </c>
      <c r="E729" s="18">
        <v>71457.52</v>
      </c>
      <c r="F729" s="18">
        <f t="shared" si="11"/>
        <v>157742.47999999998</v>
      </c>
    </row>
    <row r="730" spans="1:6" ht="23.25">
      <c r="A730" s="33" t="s">
        <v>29</v>
      </c>
      <c r="B730" s="34" t="s">
        <v>12</v>
      </c>
      <c r="C730" s="35" t="s">
        <v>924</v>
      </c>
      <c r="D730" s="18">
        <v>157600</v>
      </c>
      <c r="E730" s="18">
        <v>55310.85</v>
      </c>
      <c r="F730" s="18">
        <f t="shared" si="11"/>
        <v>102289.15</v>
      </c>
    </row>
    <row r="731" spans="1:6" ht="23.25">
      <c r="A731" s="33" t="s">
        <v>31</v>
      </c>
      <c r="B731" s="34" t="s">
        <v>12</v>
      </c>
      <c r="C731" s="35" t="s">
        <v>925</v>
      </c>
      <c r="D731" s="18">
        <v>157600</v>
      </c>
      <c r="E731" s="18">
        <v>55310.85</v>
      </c>
      <c r="F731" s="18">
        <f t="shared" si="11"/>
        <v>102289.15</v>
      </c>
    </row>
    <row r="732" spans="1:6" ht="23.25">
      <c r="A732" s="33" t="s">
        <v>515</v>
      </c>
      <c r="B732" s="34" t="s">
        <v>12</v>
      </c>
      <c r="C732" s="35" t="s">
        <v>926</v>
      </c>
      <c r="D732" s="18">
        <v>71600</v>
      </c>
      <c r="E732" s="18">
        <v>16146.67</v>
      </c>
      <c r="F732" s="18">
        <f t="shared" si="11"/>
        <v>55453.33</v>
      </c>
    </row>
    <row r="733" spans="1:6">
      <c r="A733" s="33" t="s">
        <v>525</v>
      </c>
      <c r="B733" s="34" t="s">
        <v>12</v>
      </c>
      <c r="C733" s="35" t="s">
        <v>927</v>
      </c>
      <c r="D733" s="18">
        <v>71600</v>
      </c>
      <c r="E733" s="18">
        <v>16146.67</v>
      </c>
      <c r="F733" s="18">
        <f t="shared" si="11"/>
        <v>55453.33</v>
      </c>
    </row>
    <row r="734" spans="1:6" ht="45.75">
      <c r="A734" s="33" t="s">
        <v>928</v>
      </c>
      <c r="B734" s="34" t="s">
        <v>12</v>
      </c>
      <c r="C734" s="35" t="s">
        <v>929</v>
      </c>
      <c r="D734" s="18">
        <v>21694900</v>
      </c>
      <c r="E734" s="18">
        <v>10261660.84</v>
      </c>
      <c r="F734" s="18">
        <f t="shared" si="11"/>
        <v>11433239.16</v>
      </c>
    </row>
    <row r="735" spans="1:6" ht="45.75">
      <c r="A735" s="33" t="s">
        <v>21</v>
      </c>
      <c r="B735" s="34" t="s">
        <v>12</v>
      </c>
      <c r="C735" s="35" t="s">
        <v>930</v>
      </c>
      <c r="D735" s="18">
        <v>1273805.1399999999</v>
      </c>
      <c r="E735" s="18">
        <v>67500</v>
      </c>
      <c r="F735" s="18">
        <f t="shared" si="11"/>
        <v>1206305.1399999999</v>
      </c>
    </row>
    <row r="736" spans="1:6">
      <c r="A736" s="33" t="s">
        <v>133</v>
      </c>
      <c r="B736" s="34" t="s">
        <v>12</v>
      </c>
      <c r="C736" s="35" t="s">
        <v>931</v>
      </c>
      <c r="D736" s="18">
        <v>978344.95</v>
      </c>
      <c r="E736" s="18">
        <v>67500</v>
      </c>
      <c r="F736" s="18">
        <f t="shared" si="11"/>
        <v>910844.95</v>
      </c>
    </row>
    <row r="737" spans="1:6" ht="23.25">
      <c r="A737" s="33" t="s">
        <v>137</v>
      </c>
      <c r="B737" s="34" t="s">
        <v>12</v>
      </c>
      <c r="C737" s="35" t="s">
        <v>932</v>
      </c>
      <c r="D737" s="18">
        <v>295460.19</v>
      </c>
      <c r="E737" s="18" t="s">
        <v>43</v>
      </c>
      <c r="F737" s="18">
        <f t="shared" si="11"/>
        <v>295460.19</v>
      </c>
    </row>
    <row r="738" spans="1:6" ht="23.25">
      <c r="A738" s="33" t="s">
        <v>29</v>
      </c>
      <c r="B738" s="34" t="s">
        <v>12</v>
      </c>
      <c r="C738" s="35" t="s">
        <v>933</v>
      </c>
      <c r="D738" s="18">
        <v>9910387.6999999993</v>
      </c>
      <c r="E738" s="18">
        <v>4938306.5199999996</v>
      </c>
      <c r="F738" s="18">
        <f t="shared" si="11"/>
        <v>4972081.18</v>
      </c>
    </row>
    <row r="739" spans="1:6" ht="23.25">
      <c r="A739" s="33" t="s">
        <v>31</v>
      </c>
      <c r="B739" s="34" t="s">
        <v>12</v>
      </c>
      <c r="C739" s="35" t="s">
        <v>934</v>
      </c>
      <c r="D739" s="18">
        <v>9910387.6999999993</v>
      </c>
      <c r="E739" s="18">
        <v>4938306.5199999996</v>
      </c>
      <c r="F739" s="18">
        <f t="shared" si="11"/>
        <v>4972081.18</v>
      </c>
    </row>
    <row r="740" spans="1:6">
      <c r="A740" s="33" t="s">
        <v>323</v>
      </c>
      <c r="B740" s="34" t="s">
        <v>12</v>
      </c>
      <c r="C740" s="35" t="s">
        <v>935</v>
      </c>
      <c r="D740" s="18">
        <v>32355.84</v>
      </c>
      <c r="E740" s="18">
        <v>15675.15</v>
      </c>
      <c r="F740" s="18">
        <f t="shared" si="11"/>
        <v>16680.690000000002</v>
      </c>
    </row>
    <row r="741" spans="1:6" ht="23.25">
      <c r="A741" s="33" t="s">
        <v>936</v>
      </c>
      <c r="B741" s="34" t="s">
        <v>12</v>
      </c>
      <c r="C741" s="35" t="s">
        <v>937</v>
      </c>
      <c r="D741" s="18">
        <v>32355.84</v>
      </c>
      <c r="E741" s="18">
        <v>15675.15</v>
      </c>
      <c r="F741" s="18">
        <f t="shared" si="11"/>
        <v>16680.690000000002</v>
      </c>
    </row>
    <row r="742" spans="1:6" ht="23.25">
      <c r="A742" s="33" t="s">
        <v>515</v>
      </c>
      <c r="B742" s="34" t="s">
        <v>12</v>
      </c>
      <c r="C742" s="35" t="s">
        <v>938</v>
      </c>
      <c r="D742" s="18">
        <v>10478351.32</v>
      </c>
      <c r="E742" s="18">
        <v>5240179.17</v>
      </c>
      <c r="F742" s="18">
        <f t="shared" si="11"/>
        <v>5238172.1500000004</v>
      </c>
    </row>
    <row r="743" spans="1:6" ht="34.5">
      <c r="A743" s="33" t="s">
        <v>517</v>
      </c>
      <c r="B743" s="34" t="s">
        <v>12</v>
      </c>
      <c r="C743" s="35" t="s">
        <v>939</v>
      </c>
      <c r="D743" s="18">
        <v>8454618.8399999999</v>
      </c>
      <c r="E743" s="18">
        <v>3885516.3</v>
      </c>
      <c r="F743" s="18">
        <f t="shared" si="11"/>
        <v>4569102.54</v>
      </c>
    </row>
    <row r="744" spans="1:6" ht="34.5">
      <c r="A744" s="33" t="s">
        <v>758</v>
      </c>
      <c r="B744" s="34" t="s">
        <v>12</v>
      </c>
      <c r="C744" s="35" t="s">
        <v>940</v>
      </c>
      <c r="D744" s="18">
        <v>2023732.48</v>
      </c>
      <c r="E744" s="18">
        <v>1354662.87</v>
      </c>
      <c r="F744" s="18">
        <f t="shared" si="11"/>
        <v>669069.60999999987</v>
      </c>
    </row>
    <row r="745" spans="1:6">
      <c r="A745" s="33" t="s">
        <v>342</v>
      </c>
      <c r="B745" s="34" t="s">
        <v>12</v>
      </c>
      <c r="C745" s="35" t="s">
        <v>941</v>
      </c>
      <c r="D745" s="18">
        <v>2750200</v>
      </c>
      <c r="E745" s="18">
        <v>1643035.22</v>
      </c>
      <c r="F745" s="18">
        <f t="shared" si="11"/>
        <v>1107164.78</v>
      </c>
    </row>
    <row r="746" spans="1:6" ht="34.5">
      <c r="A746" s="33" t="s">
        <v>942</v>
      </c>
      <c r="B746" s="34" t="s">
        <v>12</v>
      </c>
      <c r="C746" s="35" t="s">
        <v>943</v>
      </c>
      <c r="D746" s="18">
        <v>2750200</v>
      </c>
      <c r="E746" s="18">
        <v>1643035.22</v>
      </c>
      <c r="F746" s="18">
        <f t="shared" si="11"/>
        <v>1107164.78</v>
      </c>
    </row>
    <row r="747" spans="1:6" ht="23.25">
      <c r="A747" s="33" t="s">
        <v>29</v>
      </c>
      <c r="B747" s="34" t="s">
        <v>12</v>
      </c>
      <c r="C747" s="35" t="s">
        <v>944</v>
      </c>
      <c r="D747" s="18">
        <v>53900</v>
      </c>
      <c r="E747" s="18">
        <v>22881.91</v>
      </c>
      <c r="F747" s="18">
        <f t="shared" si="11"/>
        <v>31018.09</v>
      </c>
    </row>
    <row r="748" spans="1:6" ht="23.25">
      <c r="A748" s="33" t="s">
        <v>31</v>
      </c>
      <c r="B748" s="34" t="s">
        <v>12</v>
      </c>
      <c r="C748" s="35" t="s">
        <v>945</v>
      </c>
      <c r="D748" s="18">
        <v>53900</v>
      </c>
      <c r="E748" s="18">
        <v>22881.91</v>
      </c>
      <c r="F748" s="18">
        <f t="shared" si="11"/>
        <v>31018.09</v>
      </c>
    </row>
    <row r="749" spans="1:6">
      <c r="A749" s="33" t="s">
        <v>323</v>
      </c>
      <c r="B749" s="34" t="s">
        <v>12</v>
      </c>
      <c r="C749" s="35" t="s">
        <v>946</v>
      </c>
      <c r="D749" s="18">
        <v>2696300</v>
      </c>
      <c r="E749" s="18">
        <v>1620153.31</v>
      </c>
      <c r="F749" s="18">
        <f t="shared" si="11"/>
        <v>1076146.69</v>
      </c>
    </row>
    <row r="750" spans="1:6" ht="23.25">
      <c r="A750" s="33" t="s">
        <v>936</v>
      </c>
      <c r="B750" s="34" t="s">
        <v>12</v>
      </c>
      <c r="C750" s="35" t="s">
        <v>947</v>
      </c>
      <c r="D750" s="18">
        <v>2696300</v>
      </c>
      <c r="E750" s="18">
        <v>1620153.31</v>
      </c>
      <c r="F750" s="18">
        <f t="shared" si="11"/>
        <v>1076146.69</v>
      </c>
    </row>
    <row r="751" spans="1:6">
      <c r="A751" s="29" t="s">
        <v>317</v>
      </c>
      <c r="B751" s="30" t="s">
        <v>12</v>
      </c>
      <c r="C751" s="31" t="s">
        <v>948</v>
      </c>
      <c r="D751" s="32">
        <v>32830400</v>
      </c>
      <c r="E751" s="32">
        <v>21963063.829999998</v>
      </c>
      <c r="F751" s="32">
        <f t="shared" si="11"/>
        <v>10867336.170000002</v>
      </c>
    </row>
    <row r="752" spans="1:6">
      <c r="A752" s="33" t="s">
        <v>949</v>
      </c>
      <c r="B752" s="34" t="s">
        <v>12</v>
      </c>
      <c r="C752" s="35" t="s">
        <v>950</v>
      </c>
      <c r="D752" s="18">
        <v>25502500</v>
      </c>
      <c r="E752" s="18">
        <v>17043990</v>
      </c>
      <c r="F752" s="18">
        <f t="shared" si="11"/>
        <v>8458510</v>
      </c>
    </row>
    <row r="753" spans="1:6" ht="45.75">
      <c r="A753" s="33" t="s">
        <v>951</v>
      </c>
      <c r="B753" s="34" t="s">
        <v>12</v>
      </c>
      <c r="C753" s="35" t="s">
        <v>952</v>
      </c>
      <c r="D753" s="18">
        <v>25502500</v>
      </c>
      <c r="E753" s="18">
        <v>17043990</v>
      </c>
      <c r="F753" s="18">
        <f t="shared" si="11"/>
        <v>8458510</v>
      </c>
    </row>
    <row r="754" spans="1:6" ht="23.25">
      <c r="A754" s="33" t="s">
        <v>515</v>
      </c>
      <c r="B754" s="34" t="s">
        <v>12</v>
      </c>
      <c r="C754" s="35" t="s">
        <v>953</v>
      </c>
      <c r="D754" s="18">
        <v>25502500</v>
      </c>
      <c r="E754" s="18">
        <v>17043990</v>
      </c>
      <c r="F754" s="18">
        <f t="shared" si="11"/>
        <v>8458510</v>
      </c>
    </row>
    <row r="755" spans="1:6" ht="34.5">
      <c r="A755" s="33" t="s">
        <v>517</v>
      </c>
      <c r="B755" s="34" t="s">
        <v>12</v>
      </c>
      <c r="C755" s="35" t="s">
        <v>954</v>
      </c>
      <c r="D755" s="18">
        <v>25502500</v>
      </c>
      <c r="E755" s="18">
        <v>17043990</v>
      </c>
      <c r="F755" s="18">
        <f t="shared" si="11"/>
        <v>8458510</v>
      </c>
    </row>
    <row r="756" spans="1:6">
      <c r="A756" s="33" t="s">
        <v>327</v>
      </c>
      <c r="B756" s="34" t="s">
        <v>12</v>
      </c>
      <c r="C756" s="35" t="s">
        <v>955</v>
      </c>
      <c r="D756" s="18">
        <v>87300</v>
      </c>
      <c r="E756" s="18">
        <v>87299.520000000004</v>
      </c>
      <c r="F756" s="18">
        <f t="shared" si="11"/>
        <v>0.47999999999592546</v>
      </c>
    </row>
    <row r="757" spans="1:6" ht="34.5">
      <c r="A757" s="33" t="s">
        <v>956</v>
      </c>
      <c r="B757" s="34" t="s">
        <v>12</v>
      </c>
      <c r="C757" s="35" t="s">
        <v>957</v>
      </c>
      <c r="D757" s="18">
        <v>87300</v>
      </c>
      <c r="E757" s="18">
        <v>87299.520000000004</v>
      </c>
      <c r="F757" s="18">
        <f t="shared" si="11"/>
        <v>0.47999999999592546</v>
      </c>
    </row>
    <row r="758" spans="1:6" ht="23.25">
      <c r="A758" s="33" t="s">
        <v>29</v>
      </c>
      <c r="B758" s="34" t="s">
        <v>12</v>
      </c>
      <c r="C758" s="35" t="s">
        <v>958</v>
      </c>
      <c r="D758" s="18">
        <v>87300</v>
      </c>
      <c r="E758" s="18">
        <v>87299.520000000004</v>
      </c>
      <c r="F758" s="18">
        <f t="shared" si="11"/>
        <v>0.47999999999592546</v>
      </c>
    </row>
    <row r="759" spans="1:6" ht="23.25">
      <c r="A759" s="33" t="s">
        <v>31</v>
      </c>
      <c r="B759" s="34" t="s">
        <v>12</v>
      </c>
      <c r="C759" s="35" t="s">
        <v>959</v>
      </c>
      <c r="D759" s="18">
        <v>87300</v>
      </c>
      <c r="E759" s="18">
        <v>87299.520000000004</v>
      </c>
      <c r="F759" s="18">
        <f t="shared" si="11"/>
        <v>0.47999999999592546</v>
      </c>
    </row>
    <row r="760" spans="1:6">
      <c r="A760" s="33" t="s">
        <v>960</v>
      </c>
      <c r="B760" s="34" t="s">
        <v>12</v>
      </c>
      <c r="C760" s="35" t="s">
        <v>961</v>
      </c>
      <c r="D760" s="18">
        <v>7240600</v>
      </c>
      <c r="E760" s="18">
        <v>4831774.3099999996</v>
      </c>
      <c r="F760" s="18">
        <f t="shared" si="11"/>
        <v>2408825.6900000004</v>
      </c>
    </row>
    <row r="761" spans="1:6" ht="34.5">
      <c r="A761" s="33" t="s">
        <v>962</v>
      </c>
      <c r="B761" s="34" t="s">
        <v>12</v>
      </c>
      <c r="C761" s="35" t="s">
        <v>963</v>
      </c>
      <c r="D761" s="18">
        <v>7240600</v>
      </c>
      <c r="E761" s="18">
        <v>4831774.3099999996</v>
      </c>
      <c r="F761" s="18">
        <f t="shared" si="11"/>
        <v>2408825.6900000004</v>
      </c>
    </row>
    <row r="762" spans="1:6" ht="45.75">
      <c r="A762" s="33" t="s">
        <v>21</v>
      </c>
      <c r="B762" s="34" t="s">
        <v>12</v>
      </c>
      <c r="C762" s="35" t="s">
        <v>964</v>
      </c>
      <c r="D762" s="18">
        <v>6214358</v>
      </c>
      <c r="E762" s="18">
        <v>4366239.51</v>
      </c>
      <c r="F762" s="18">
        <f t="shared" si="11"/>
        <v>1848118.4900000002</v>
      </c>
    </row>
    <row r="763" spans="1:6">
      <c r="A763" s="33" t="s">
        <v>23</v>
      </c>
      <c r="B763" s="34" t="s">
        <v>12</v>
      </c>
      <c r="C763" s="35" t="s">
        <v>965</v>
      </c>
      <c r="D763" s="18">
        <v>4763332</v>
      </c>
      <c r="E763" s="18">
        <v>3287785.52</v>
      </c>
      <c r="F763" s="18">
        <f t="shared" si="11"/>
        <v>1475546.48</v>
      </c>
    </row>
    <row r="764" spans="1:6" ht="23.25">
      <c r="A764" s="33" t="s">
        <v>25</v>
      </c>
      <c r="B764" s="34" t="s">
        <v>12</v>
      </c>
      <c r="C764" s="35" t="s">
        <v>966</v>
      </c>
      <c r="D764" s="18">
        <v>12500</v>
      </c>
      <c r="E764" s="18">
        <v>1649</v>
      </c>
      <c r="F764" s="18">
        <f t="shared" si="11"/>
        <v>10851</v>
      </c>
    </row>
    <row r="765" spans="1:6" ht="34.5">
      <c r="A765" s="33" t="s">
        <v>27</v>
      </c>
      <c r="B765" s="34" t="s">
        <v>12</v>
      </c>
      <c r="C765" s="35" t="s">
        <v>967</v>
      </c>
      <c r="D765" s="18">
        <v>1438526</v>
      </c>
      <c r="E765" s="18">
        <v>1076804.99</v>
      </c>
      <c r="F765" s="18">
        <f t="shared" si="11"/>
        <v>361721.01</v>
      </c>
    </row>
    <row r="766" spans="1:6" ht="23.25">
      <c r="A766" s="33" t="s">
        <v>29</v>
      </c>
      <c r="B766" s="34" t="s">
        <v>12</v>
      </c>
      <c r="C766" s="35" t="s">
        <v>968</v>
      </c>
      <c r="D766" s="18">
        <v>1023042</v>
      </c>
      <c r="E766" s="18">
        <v>465534.8</v>
      </c>
      <c r="F766" s="18">
        <f t="shared" si="11"/>
        <v>557507.19999999995</v>
      </c>
    </row>
    <row r="767" spans="1:6" ht="23.25">
      <c r="A767" s="33" t="s">
        <v>31</v>
      </c>
      <c r="B767" s="34" t="s">
        <v>12</v>
      </c>
      <c r="C767" s="35" t="s">
        <v>969</v>
      </c>
      <c r="D767" s="18">
        <v>1023042</v>
      </c>
      <c r="E767" s="18">
        <v>465534.8</v>
      </c>
      <c r="F767" s="18">
        <f t="shared" si="11"/>
        <v>557507.19999999995</v>
      </c>
    </row>
    <row r="768" spans="1:6">
      <c r="A768" s="33" t="s">
        <v>33</v>
      </c>
      <c r="B768" s="34" t="s">
        <v>12</v>
      </c>
      <c r="C768" s="35" t="s">
        <v>970</v>
      </c>
      <c r="D768" s="18">
        <v>3200</v>
      </c>
      <c r="E768" s="18" t="s">
        <v>43</v>
      </c>
      <c r="F768" s="18">
        <f t="shared" si="11"/>
        <v>3200</v>
      </c>
    </row>
    <row r="769" spans="1:6">
      <c r="A769" s="33" t="s">
        <v>68</v>
      </c>
      <c r="B769" s="34" t="s">
        <v>12</v>
      </c>
      <c r="C769" s="35" t="s">
        <v>971</v>
      </c>
      <c r="D769" s="18">
        <v>3200</v>
      </c>
      <c r="E769" s="18" t="s">
        <v>43</v>
      </c>
      <c r="F769" s="18">
        <f t="shared" si="11"/>
        <v>3200</v>
      </c>
    </row>
    <row r="770" spans="1:6">
      <c r="A770" s="29" t="s">
        <v>15</v>
      </c>
      <c r="B770" s="30" t="s">
        <v>12</v>
      </c>
      <c r="C770" s="31" t="s">
        <v>972</v>
      </c>
      <c r="D770" s="32">
        <v>2513320.6</v>
      </c>
      <c r="E770" s="32">
        <v>1958225.62</v>
      </c>
      <c r="F770" s="32">
        <f t="shared" si="11"/>
        <v>555094.98</v>
      </c>
    </row>
    <row r="771" spans="1:6" ht="23.25">
      <c r="A771" s="33" t="s">
        <v>973</v>
      </c>
      <c r="B771" s="34" t="s">
        <v>12</v>
      </c>
      <c r="C771" s="35" t="s">
        <v>974</v>
      </c>
      <c r="D771" s="18">
        <v>907388.17</v>
      </c>
      <c r="E771" s="18">
        <v>741808.43</v>
      </c>
      <c r="F771" s="18">
        <f t="shared" si="11"/>
        <v>165579.74</v>
      </c>
    </row>
    <row r="772" spans="1:6">
      <c r="A772" s="33" t="s">
        <v>975</v>
      </c>
      <c r="B772" s="34" t="s">
        <v>12</v>
      </c>
      <c r="C772" s="35" t="s">
        <v>976</v>
      </c>
      <c r="D772" s="18">
        <v>907388.17</v>
      </c>
      <c r="E772" s="18">
        <v>741808.43</v>
      </c>
      <c r="F772" s="18">
        <f t="shared" si="11"/>
        <v>165579.74</v>
      </c>
    </row>
    <row r="773" spans="1:6" ht="45.75">
      <c r="A773" s="33" t="s">
        <v>21</v>
      </c>
      <c r="B773" s="34" t="s">
        <v>12</v>
      </c>
      <c r="C773" s="35" t="s">
        <v>977</v>
      </c>
      <c r="D773" s="18">
        <v>907388.17</v>
      </c>
      <c r="E773" s="18">
        <v>741808.43</v>
      </c>
      <c r="F773" s="18">
        <f t="shared" si="11"/>
        <v>165579.74</v>
      </c>
    </row>
    <row r="774" spans="1:6">
      <c r="A774" s="33" t="s">
        <v>23</v>
      </c>
      <c r="B774" s="34" t="s">
        <v>12</v>
      </c>
      <c r="C774" s="35" t="s">
        <v>978</v>
      </c>
      <c r="D774" s="18">
        <v>691926.4</v>
      </c>
      <c r="E774" s="18">
        <v>555081.74</v>
      </c>
      <c r="F774" s="18">
        <f t="shared" si="11"/>
        <v>136844.66000000003</v>
      </c>
    </row>
    <row r="775" spans="1:6" ht="23.25">
      <c r="A775" s="33" t="s">
        <v>25</v>
      </c>
      <c r="B775" s="34" t="s">
        <v>12</v>
      </c>
      <c r="C775" s="35" t="s">
        <v>979</v>
      </c>
      <c r="D775" s="18">
        <v>6500</v>
      </c>
      <c r="E775" s="18">
        <v>45.3</v>
      </c>
      <c r="F775" s="18">
        <f t="shared" si="11"/>
        <v>6454.7</v>
      </c>
    </row>
    <row r="776" spans="1:6" ht="34.5">
      <c r="A776" s="33" t="s">
        <v>27</v>
      </c>
      <c r="B776" s="34" t="s">
        <v>12</v>
      </c>
      <c r="C776" s="35" t="s">
        <v>980</v>
      </c>
      <c r="D776" s="18">
        <v>208961.77</v>
      </c>
      <c r="E776" s="18">
        <v>186681.39</v>
      </c>
      <c r="F776" s="18">
        <f t="shared" si="11"/>
        <v>22280.379999999976</v>
      </c>
    </row>
    <row r="777" spans="1:6" ht="34.5">
      <c r="A777" s="33" t="s">
        <v>981</v>
      </c>
      <c r="B777" s="34" t="s">
        <v>12</v>
      </c>
      <c r="C777" s="35" t="s">
        <v>982</v>
      </c>
      <c r="D777" s="18">
        <v>1081879.1100000001</v>
      </c>
      <c r="E777" s="18">
        <v>779232.68</v>
      </c>
      <c r="F777" s="18">
        <f t="shared" si="11"/>
        <v>302646.43000000005</v>
      </c>
    </row>
    <row r="778" spans="1:6" ht="23.25">
      <c r="A778" s="33" t="s">
        <v>19</v>
      </c>
      <c r="B778" s="34" t="s">
        <v>12</v>
      </c>
      <c r="C778" s="35" t="s">
        <v>983</v>
      </c>
      <c r="D778" s="18">
        <v>1081879.1100000001</v>
      </c>
      <c r="E778" s="18">
        <v>779232.68</v>
      </c>
      <c r="F778" s="18">
        <f t="shared" si="11"/>
        <v>302646.43000000005</v>
      </c>
    </row>
    <row r="779" spans="1:6" ht="45.75">
      <c r="A779" s="33" t="s">
        <v>21</v>
      </c>
      <c r="B779" s="34" t="s">
        <v>12</v>
      </c>
      <c r="C779" s="35" t="s">
        <v>984</v>
      </c>
      <c r="D779" s="18">
        <v>765230.11</v>
      </c>
      <c r="E779" s="18">
        <v>601853.47</v>
      </c>
      <c r="F779" s="18">
        <f t="shared" si="11"/>
        <v>163376.64000000001</v>
      </c>
    </row>
    <row r="780" spans="1:6">
      <c r="A780" s="33" t="s">
        <v>23</v>
      </c>
      <c r="B780" s="34" t="s">
        <v>12</v>
      </c>
      <c r="C780" s="35" t="s">
        <v>985</v>
      </c>
      <c r="D780" s="18">
        <v>582742.19999999995</v>
      </c>
      <c r="E780" s="18">
        <v>446620.64</v>
      </c>
      <c r="F780" s="18">
        <f t="shared" si="11"/>
        <v>136121.55999999994</v>
      </c>
    </row>
    <row r="781" spans="1:6" ht="23.25">
      <c r="A781" s="33" t="s">
        <v>25</v>
      </c>
      <c r="B781" s="34" t="s">
        <v>12</v>
      </c>
      <c r="C781" s="35" t="s">
        <v>986</v>
      </c>
      <c r="D781" s="18">
        <v>6500</v>
      </c>
      <c r="E781" s="18">
        <v>1283</v>
      </c>
      <c r="F781" s="18">
        <f t="shared" si="11"/>
        <v>5217</v>
      </c>
    </row>
    <row r="782" spans="1:6" ht="34.5">
      <c r="A782" s="33" t="s">
        <v>27</v>
      </c>
      <c r="B782" s="34" t="s">
        <v>12</v>
      </c>
      <c r="C782" s="35" t="s">
        <v>987</v>
      </c>
      <c r="D782" s="18">
        <v>175987.91</v>
      </c>
      <c r="E782" s="18">
        <v>153949.82999999999</v>
      </c>
      <c r="F782" s="18">
        <f t="shared" si="11"/>
        <v>22038.080000000016</v>
      </c>
    </row>
    <row r="783" spans="1:6" ht="23.25">
      <c r="A783" s="33" t="s">
        <v>29</v>
      </c>
      <c r="B783" s="34" t="s">
        <v>12</v>
      </c>
      <c r="C783" s="35" t="s">
        <v>988</v>
      </c>
      <c r="D783" s="18">
        <v>314149</v>
      </c>
      <c r="E783" s="18">
        <v>175360.96</v>
      </c>
      <c r="F783" s="18">
        <f t="shared" ref="F783:F796" si="12">IF(OR(D783="-",IF(E783="-",0,E783)&gt;=IF(D783="-",0,D783)),"-",IF(D783="-",0,D783)-IF(E783="-",0,E783))</f>
        <v>138788.04</v>
      </c>
    </row>
    <row r="784" spans="1:6" ht="23.25">
      <c r="A784" s="33" t="s">
        <v>31</v>
      </c>
      <c r="B784" s="34" t="s">
        <v>12</v>
      </c>
      <c r="C784" s="35" t="s">
        <v>989</v>
      </c>
      <c r="D784" s="18">
        <v>314149</v>
      </c>
      <c r="E784" s="18">
        <v>175360.96</v>
      </c>
      <c r="F784" s="18">
        <f t="shared" si="12"/>
        <v>138788.04</v>
      </c>
    </row>
    <row r="785" spans="1:6">
      <c r="A785" s="33" t="s">
        <v>33</v>
      </c>
      <c r="B785" s="34" t="s">
        <v>12</v>
      </c>
      <c r="C785" s="35" t="s">
        <v>990</v>
      </c>
      <c r="D785" s="18">
        <v>2500</v>
      </c>
      <c r="E785" s="18">
        <v>2018.25</v>
      </c>
      <c r="F785" s="18">
        <f t="shared" si="12"/>
        <v>481.75</v>
      </c>
    </row>
    <row r="786" spans="1:6">
      <c r="A786" s="33" t="s">
        <v>35</v>
      </c>
      <c r="B786" s="34" t="s">
        <v>12</v>
      </c>
      <c r="C786" s="35" t="s">
        <v>991</v>
      </c>
      <c r="D786" s="18">
        <v>2500</v>
      </c>
      <c r="E786" s="18">
        <v>2018.25</v>
      </c>
      <c r="F786" s="18">
        <f t="shared" si="12"/>
        <v>481.75</v>
      </c>
    </row>
    <row r="787" spans="1:6" ht="23.25">
      <c r="A787" s="33" t="s">
        <v>362</v>
      </c>
      <c r="B787" s="34" t="s">
        <v>12</v>
      </c>
      <c r="C787" s="35" t="s">
        <v>992</v>
      </c>
      <c r="D787" s="18">
        <v>506763.32</v>
      </c>
      <c r="E787" s="18">
        <v>419894.51</v>
      </c>
      <c r="F787" s="18">
        <f t="shared" si="12"/>
        <v>86868.81</v>
      </c>
    </row>
    <row r="788" spans="1:6" ht="23.25">
      <c r="A788" s="33" t="s">
        <v>19</v>
      </c>
      <c r="B788" s="34" t="s">
        <v>12</v>
      </c>
      <c r="C788" s="35" t="s">
        <v>993</v>
      </c>
      <c r="D788" s="18">
        <v>506763.32</v>
      </c>
      <c r="E788" s="18">
        <v>419894.51</v>
      </c>
      <c r="F788" s="18">
        <f t="shared" si="12"/>
        <v>86868.81</v>
      </c>
    </row>
    <row r="789" spans="1:6" ht="45.75">
      <c r="A789" s="33" t="s">
        <v>21</v>
      </c>
      <c r="B789" s="34" t="s">
        <v>12</v>
      </c>
      <c r="C789" s="35" t="s">
        <v>994</v>
      </c>
      <c r="D789" s="18">
        <v>506763.32</v>
      </c>
      <c r="E789" s="18">
        <v>419894.51</v>
      </c>
      <c r="F789" s="18">
        <f t="shared" si="12"/>
        <v>86868.81</v>
      </c>
    </row>
    <row r="790" spans="1:6">
      <c r="A790" s="33" t="s">
        <v>23</v>
      </c>
      <c r="B790" s="34" t="s">
        <v>12</v>
      </c>
      <c r="C790" s="35" t="s">
        <v>995</v>
      </c>
      <c r="D790" s="18">
        <v>386914.99</v>
      </c>
      <c r="E790" s="18">
        <v>320456.71000000002</v>
      </c>
      <c r="F790" s="18">
        <f t="shared" si="12"/>
        <v>66458.27999999997</v>
      </c>
    </row>
    <row r="791" spans="1:6" ht="23.25">
      <c r="A791" s="33" t="s">
        <v>25</v>
      </c>
      <c r="B791" s="34" t="s">
        <v>12</v>
      </c>
      <c r="C791" s="35" t="s">
        <v>996</v>
      </c>
      <c r="D791" s="18">
        <v>3000</v>
      </c>
      <c r="E791" s="18">
        <v>2728.3</v>
      </c>
      <c r="F791" s="18">
        <f t="shared" si="12"/>
        <v>271.69999999999982</v>
      </c>
    </row>
    <row r="792" spans="1:6" ht="34.5">
      <c r="A792" s="33" t="s">
        <v>27</v>
      </c>
      <c r="B792" s="34" t="s">
        <v>12</v>
      </c>
      <c r="C792" s="35" t="s">
        <v>997</v>
      </c>
      <c r="D792" s="18">
        <v>116848.33</v>
      </c>
      <c r="E792" s="18">
        <v>96709.5</v>
      </c>
      <c r="F792" s="18">
        <f t="shared" si="12"/>
        <v>20138.830000000002</v>
      </c>
    </row>
    <row r="793" spans="1:6">
      <c r="A793" s="33" t="s">
        <v>112</v>
      </c>
      <c r="B793" s="34" t="s">
        <v>12</v>
      </c>
      <c r="C793" s="35" t="s">
        <v>998</v>
      </c>
      <c r="D793" s="18">
        <v>17290</v>
      </c>
      <c r="E793" s="18">
        <v>17290</v>
      </c>
      <c r="F793" s="18" t="str">
        <f t="shared" si="12"/>
        <v>-</v>
      </c>
    </row>
    <row r="794" spans="1:6">
      <c r="A794" s="33" t="s">
        <v>999</v>
      </c>
      <c r="B794" s="34" t="s">
        <v>12</v>
      </c>
      <c r="C794" s="35" t="s">
        <v>1000</v>
      </c>
      <c r="D794" s="18">
        <v>17290</v>
      </c>
      <c r="E794" s="18">
        <v>17290</v>
      </c>
      <c r="F794" s="18" t="str">
        <f t="shared" si="12"/>
        <v>-</v>
      </c>
    </row>
    <row r="795" spans="1:6" ht="23.25">
      <c r="A795" s="33" t="s">
        <v>29</v>
      </c>
      <c r="B795" s="34" t="s">
        <v>12</v>
      </c>
      <c r="C795" s="35" t="s">
        <v>1001</v>
      </c>
      <c r="D795" s="18">
        <v>17290</v>
      </c>
      <c r="E795" s="18">
        <v>17290</v>
      </c>
      <c r="F795" s="18" t="str">
        <f t="shared" si="12"/>
        <v>-</v>
      </c>
    </row>
    <row r="796" spans="1:6" ht="23.25">
      <c r="A796" s="33" t="s">
        <v>31</v>
      </c>
      <c r="B796" s="34" t="s">
        <v>12</v>
      </c>
      <c r="C796" s="35" t="s">
        <v>1002</v>
      </c>
      <c r="D796" s="18">
        <v>17290</v>
      </c>
      <c r="E796" s="18">
        <v>17290</v>
      </c>
      <c r="F796" s="18" t="str">
        <f t="shared" si="12"/>
        <v>-</v>
      </c>
    </row>
    <row r="797" spans="1:6">
      <c r="A797" s="26"/>
      <c r="B797" s="26"/>
      <c r="C797" s="27"/>
      <c r="D797" s="28"/>
      <c r="E797" s="26"/>
      <c r="F797" s="26"/>
    </row>
    <row r="798" spans="1:6">
      <c r="A798" s="33" t="s">
        <v>1003</v>
      </c>
      <c r="B798" s="34" t="s">
        <v>1004</v>
      </c>
      <c r="C798" s="35" t="s">
        <v>13</v>
      </c>
      <c r="D798" s="18">
        <v>-7438340.8300000001</v>
      </c>
      <c r="E798" s="18">
        <v>18243128.329999998</v>
      </c>
      <c r="F798" s="18" t="s">
        <v>1005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2017-10-10T04:56:10Z</cp:lastPrinted>
  <dcterms:created xsi:type="dcterms:W3CDTF">2017-10-03T06:29:50Z</dcterms:created>
  <dcterms:modified xsi:type="dcterms:W3CDTF">2017-10-10T04:56:14Z</dcterms:modified>
</cp:coreProperties>
</file>